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omments4.xml" ContentType="application/vnd.openxmlformats-officedocument.spreadsheetml.comments+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120" windowWidth="19230" windowHeight="7725"/>
  </bookViews>
  <sheets>
    <sheet name="ІНСТРУКЦІЇ" sheetId="5" r:id="rId1"/>
    <sheet name="Дані 20ХХ" sheetId="2" r:id="rId2"/>
    <sheet name="Розрахунок викидів_20ХХ" sheetId="1" r:id="rId3"/>
    <sheet name="Категорії МП" sheetId="3" r:id="rId4"/>
    <sheet name="ПрГ_201х-01" sheetId="6" r:id="rId5"/>
    <sheet name="ПрГ_201х-02" sheetId="7" r:id="rId6"/>
    <sheet name="ПрГ_201х-03" sheetId="8" r:id="rId7"/>
    <sheet name="Кокс_газ_20ХХ-01" sheetId="9" r:id="rId8"/>
    <sheet name="Домен_газ_20ХХ-01" sheetId="12" r:id="rId9"/>
    <sheet name="Невизн_П01" sheetId="10" r:id="rId10"/>
    <sheet name="Невизн П09" sheetId="11" r:id="rId11"/>
  </sheets>
  <externalReferences>
    <externalReference r:id="rId12"/>
    <externalReference r:id="rId13"/>
  </externalReferences>
  <definedNames>
    <definedName name="EstAnnEmiss" localSheetId="8">#REF!</definedName>
    <definedName name="EstAnnEmiss" localSheetId="0">#REF!</definedName>
    <definedName name="EstAnnEmiss">#REF!</definedName>
    <definedName name="ListActivities">[1]Constants!$B$4:$B$31</definedName>
    <definedName name="ListEmissionPoints">[1]Constants!$G$102:$G$106</definedName>
    <definedName name="ListEmissionSources">[1]Constants!$B$102:$B$144</definedName>
    <definedName name="ListMeteringDevices">[1]Constants!$R$4:$R$17</definedName>
    <definedName name="ListNCVUnits">[1]Constants!$B$34:$B$36</definedName>
    <definedName name="ListSourceStreams">[1]Constants!$L$102:$L$110</definedName>
    <definedName name="ListSourceStreamTypes">[1]Constants!$P$53:$P$94</definedName>
    <definedName name="MeasurementB" localSheetId="8">#REF!</definedName>
    <definedName name="MeasurementB">#REF!</definedName>
    <definedName name="Penhan1">'[1]MP Versions'!$D$8</definedName>
    <definedName name="Penhan1.1">'[1]MP Versions'!$D$7</definedName>
    <definedName name="Penhan2" localSheetId="8">#REF!</definedName>
    <definedName name="Penhan2">#REF!</definedName>
    <definedName name="Penhan22" localSheetId="8">#REF!</definedName>
    <definedName name="Penhan22">#REF!</definedName>
    <definedName name="Penhan3" localSheetId="8">#REF!</definedName>
    <definedName name="Penhan3">#REF!</definedName>
    <definedName name="Penhan32" localSheetId="8">#REF!</definedName>
    <definedName name="Penhan32">#REF!</definedName>
    <definedName name="Penhan4" localSheetId="8">#REF!</definedName>
    <definedName name="Penhan4">#REF!</definedName>
    <definedName name="Penhan42" localSheetId="8">#REF!</definedName>
    <definedName name="Penhan42">#REF!</definedName>
    <definedName name="Penhan5" localSheetId="8">#REF!</definedName>
    <definedName name="Penhan5">#REF!</definedName>
    <definedName name="Penhan52" localSheetId="8">#REF!</definedName>
    <definedName name="Penhan52">#REF!</definedName>
    <definedName name="Penhan522" localSheetId="8">#REF!</definedName>
    <definedName name="Penhan522">#REF!</definedName>
    <definedName name="Penhan53" localSheetId="8">#REF!</definedName>
    <definedName name="Penhan53">#REF!</definedName>
    <definedName name="Penhan6" localSheetId="8">#REF!</definedName>
    <definedName name="Penhan6">#REF!</definedName>
    <definedName name="Penhan62" localSheetId="8">#REF!</definedName>
    <definedName name="Penhan62">#REF!</definedName>
    <definedName name="Penhan63" localSheetId="8">#REF!</definedName>
    <definedName name="Penhan63">#REF!</definedName>
    <definedName name="Penhan7" localSheetId="8">#REF!</definedName>
    <definedName name="Penhan7">#REF!</definedName>
    <definedName name="Penhan72" localSheetId="8">#REF!</definedName>
    <definedName name="Penhan72">#REF!</definedName>
    <definedName name="Penhan722" localSheetId="8">#REF!</definedName>
    <definedName name="Penhan722">#REF!</definedName>
    <definedName name="Penhan8" localSheetId="8">#REF!</definedName>
    <definedName name="Penhan8">#REF!</definedName>
    <definedName name="Penhan82" localSheetId="8">#REF!</definedName>
    <definedName name="Penhan82">#REF!</definedName>
    <definedName name="PenhanIDd3" localSheetId="8">#REF!</definedName>
    <definedName name="PenhanIDd3">#REF!</definedName>
    <definedName name="PenhanSSsEst" localSheetId="8">#REF!</definedName>
    <definedName name="PenhanSSsEst">#REF!</definedName>
    <definedName name="Table_start">[2]ISO6976!$B$4</definedName>
  </definedNames>
  <calcPr calcId="1257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7" i="8"/>
  <c r="C47" i="7"/>
  <c r="C47" i="6"/>
  <c r="P36" i="12"/>
  <c r="J36"/>
  <c r="K36" s="1"/>
  <c r="P35"/>
  <c r="J35"/>
  <c r="K35" s="1"/>
  <c r="P34"/>
  <c r="J34"/>
  <c r="G34" s="1"/>
  <c r="M34" s="1"/>
  <c r="P33"/>
  <c r="J33"/>
  <c r="K33" s="1"/>
  <c r="P32"/>
  <c r="J32"/>
  <c r="K32" s="1"/>
  <c r="J31"/>
  <c r="G31" s="1"/>
  <c r="M31" s="1"/>
  <c r="J30"/>
  <c r="G30" s="1"/>
  <c r="M30" s="1"/>
  <c r="J29"/>
  <c r="G29" s="1"/>
  <c r="M29" s="1"/>
  <c r="J28"/>
  <c r="G28" s="1"/>
  <c r="M28" s="1"/>
  <c r="P27"/>
  <c r="J27"/>
  <c r="G27" s="1"/>
  <c r="M27" s="1"/>
  <c r="P26"/>
  <c r="J26"/>
  <c r="G26" s="1"/>
  <c r="M26" s="1"/>
  <c r="P25"/>
  <c r="J25"/>
  <c r="K25" s="1"/>
  <c r="P24"/>
  <c r="J24"/>
  <c r="K24" s="1"/>
  <c r="P23"/>
  <c r="J23"/>
  <c r="G23" s="1"/>
  <c r="M23" s="1"/>
  <c r="P22"/>
  <c r="J22"/>
  <c r="G22" s="1"/>
  <c r="M22" s="1"/>
  <c r="P21"/>
  <c r="J21"/>
  <c r="K21" s="1"/>
  <c r="P20"/>
  <c r="J20"/>
  <c r="K20" s="1"/>
  <c r="G20"/>
  <c r="M20" s="1"/>
  <c r="P19"/>
  <c r="J19"/>
  <c r="G19" s="1"/>
  <c r="M19" s="1"/>
  <c r="P18"/>
  <c r="J18"/>
  <c r="G18" s="1"/>
  <c r="M18" s="1"/>
  <c r="P17"/>
  <c r="J17"/>
  <c r="K17" s="1"/>
  <c r="P16"/>
  <c r="J16"/>
  <c r="K16" s="1"/>
  <c r="P15"/>
  <c r="J15"/>
  <c r="G15" s="1"/>
  <c r="M15" s="1"/>
  <c r="P14"/>
  <c r="J14"/>
  <c r="G14" s="1"/>
  <c r="M14" s="1"/>
  <c r="P13"/>
  <c r="J13"/>
  <c r="K13" s="1"/>
  <c r="C5"/>
  <c r="K19" l="1"/>
  <c r="K22"/>
  <c r="K14"/>
  <c r="G16"/>
  <c r="M16" s="1"/>
  <c r="K23"/>
  <c r="K26"/>
  <c r="K28"/>
  <c r="K30"/>
  <c r="G32"/>
  <c r="M32" s="1"/>
  <c r="G35"/>
  <c r="M35" s="1"/>
  <c r="G36"/>
  <c r="M36" s="1"/>
  <c r="K15"/>
  <c r="K18"/>
  <c r="G24"/>
  <c r="M24" s="1"/>
  <c r="K27"/>
  <c r="K29"/>
  <c r="K31"/>
  <c r="K34"/>
  <c r="B37"/>
  <c r="C37" s="1"/>
  <c r="K37"/>
  <c r="L14" s="1"/>
  <c r="N14" s="1"/>
  <c r="G13"/>
  <c r="M13" s="1"/>
  <c r="P28"/>
  <c r="P29"/>
  <c r="P30"/>
  <c r="P31"/>
  <c r="G33"/>
  <c r="M33" s="1"/>
  <c r="G17"/>
  <c r="M17" s="1"/>
  <c r="G21"/>
  <c r="M21" s="1"/>
  <c r="G25"/>
  <c r="M25" s="1"/>
  <c r="L26" l="1"/>
  <c r="N26" s="1"/>
  <c r="L31"/>
  <c r="N31" s="1"/>
  <c r="L21"/>
  <c r="N21" s="1"/>
  <c r="L25"/>
  <c r="N25" s="1"/>
  <c r="L20"/>
  <c r="N20" s="1"/>
  <c r="L28"/>
  <c r="N28" s="1"/>
  <c r="L16"/>
  <c r="N16" s="1"/>
  <c r="L32"/>
  <c r="N32" s="1"/>
  <c r="L34"/>
  <c r="N34" s="1"/>
  <c r="L24"/>
  <c r="N24" s="1"/>
  <c r="L15"/>
  <c r="N15" s="1"/>
  <c r="L35"/>
  <c r="N35" s="1"/>
  <c r="L27"/>
  <c r="N27" s="1"/>
  <c r="L23"/>
  <c r="N23" s="1"/>
  <c r="L19"/>
  <c r="N19" s="1"/>
  <c r="L30"/>
  <c r="N30" s="1"/>
  <c r="L17"/>
  <c r="N17" s="1"/>
  <c r="L33"/>
  <c r="N33" s="1"/>
  <c r="L13"/>
  <c r="N13" s="1"/>
  <c r="L22"/>
  <c r="N22" s="1"/>
  <c r="L36"/>
  <c r="N36" s="1"/>
  <c r="L18"/>
  <c r="N18" s="1"/>
  <c r="L29"/>
  <c r="N29" s="1"/>
  <c r="N37" l="1"/>
  <c r="C39" s="1"/>
  <c r="E20" i="2" s="1"/>
  <c r="C44" i="12" l="1"/>
  <c r="C40"/>
  <c r="C41" s="1"/>
  <c r="C42" s="1"/>
  <c r="C43" s="1"/>
  <c r="D22" i="11"/>
  <c r="D14" s="1"/>
  <c r="D16" s="1"/>
  <c r="D18" i="9" l="1"/>
  <c r="I17"/>
  <c r="J17" s="1"/>
  <c r="F17"/>
  <c r="I16"/>
  <c r="J16" s="1"/>
  <c r="F16"/>
  <c r="I15"/>
  <c r="J15" s="1"/>
  <c r="F15"/>
  <c r="J14"/>
  <c r="I14"/>
  <c r="F14"/>
  <c r="I13"/>
  <c r="J13" s="1"/>
  <c r="F13"/>
  <c r="I12"/>
  <c r="J12" s="1"/>
  <c r="F12"/>
  <c r="I11"/>
  <c r="J11" s="1"/>
  <c r="F11"/>
  <c r="D20" i="1"/>
  <c r="D19"/>
  <c r="D18"/>
  <c r="D17"/>
  <c r="D15"/>
  <c r="D11"/>
  <c r="B37" i="8"/>
  <c r="C37" s="1"/>
  <c r="P36"/>
  <c r="J36"/>
  <c r="G36" s="1"/>
  <c r="M36" s="1"/>
  <c r="P35"/>
  <c r="J35"/>
  <c r="G35" s="1"/>
  <c r="M35" s="1"/>
  <c r="P34"/>
  <c r="J34"/>
  <c r="G34" s="1"/>
  <c r="M34" s="1"/>
  <c r="P33"/>
  <c r="J33"/>
  <c r="G33" s="1"/>
  <c r="M33" s="1"/>
  <c r="P32"/>
  <c r="J32"/>
  <c r="G32" s="1"/>
  <c r="M32" s="1"/>
  <c r="P31"/>
  <c r="J31"/>
  <c r="G31" s="1"/>
  <c r="M31" s="1"/>
  <c r="P30"/>
  <c r="J30"/>
  <c r="G30" s="1"/>
  <c r="M30" s="1"/>
  <c r="P29"/>
  <c r="J29"/>
  <c r="G29" s="1"/>
  <c r="M29" s="1"/>
  <c r="P28"/>
  <c r="J28"/>
  <c r="G28" s="1"/>
  <c r="M28" s="1"/>
  <c r="P27"/>
  <c r="J27"/>
  <c r="K27" s="1"/>
  <c r="P26"/>
  <c r="J26"/>
  <c r="G26" s="1"/>
  <c r="M26" s="1"/>
  <c r="P25"/>
  <c r="J25"/>
  <c r="G25" s="1"/>
  <c r="M25" s="1"/>
  <c r="P24"/>
  <c r="J24"/>
  <c r="G24" s="1"/>
  <c r="M24" s="1"/>
  <c r="P23"/>
  <c r="J23"/>
  <c r="G23" s="1"/>
  <c r="M23" s="1"/>
  <c r="P22"/>
  <c r="J22"/>
  <c r="G22" s="1"/>
  <c r="M22" s="1"/>
  <c r="P21"/>
  <c r="J21"/>
  <c r="G21" s="1"/>
  <c r="M21" s="1"/>
  <c r="P20"/>
  <c r="J20"/>
  <c r="G20" s="1"/>
  <c r="M20" s="1"/>
  <c r="P19"/>
  <c r="J19"/>
  <c r="G19" s="1"/>
  <c r="M19" s="1"/>
  <c r="P18"/>
  <c r="K18"/>
  <c r="J18"/>
  <c r="G18" s="1"/>
  <c r="M18" s="1"/>
  <c r="P17"/>
  <c r="J17"/>
  <c r="G17" s="1"/>
  <c r="M17" s="1"/>
  <c r="P16"/>
  <c r="J16"/>
  <c r="G16" s="1"/>
  <c r="M16" s="1"/>
  <c r="P15"/>
  <c r="J15"/>
  <c r="K15" s="1"/>
  <c r="P14"/>
  <c r="J14"/>
  <c r="G14" s="1"/>
  <c r="M14" s="1"/>
  <c r="P13"/>
  <c r="J13"/>
  <c r="G13" s="1"/>
  <c r="M13" s="1"/>
  <c r="C5"/>
  <c r="B37" i="7"/>
  <c r="C37" s="1"/>
  <c r="P36"/>
  <c r="J36"/>
  <c r="K36" s="1"/>
  <c r="P35"/>
  <c r="J35"/>
  <c r="G35" s="1"/>
  <c r="M35" s="1"/>
  <c r="P34"/>
  <c r="J34"/>
  <c r="G34" s="1"/>
  <c r="M34" s="1"/>
  <c r="P33"/>
  <c r="J33"/>
  <c r="G33" s="1"/>
  <c r="M33" s="1"/>
  <c r="P32"/>
  <c r="J32"/>
  <c r="K32" s="1"/>
  <c r="P31"/>
  <c r="J31"/>
  <c r="G31" s="1"/>
  <c r="M31" s="1"/>
  <c r="P30"/>
  <c r="K30"/>
  <c r="J30"/>
  <c r="G30" s="1"/>
  <c r="M30" s="1"/>
  <c r="P29"/>
  <c r="J29"/>
  <c r="K29" s="1"/>
  <c r="P28"/>
  <c r="J28"/>
  <c r="K28" s="1"/>
  <c r="P27"/>
  <c r="J27"/>
  <c r="G27" s="1"/>
  <c r="M27" s="1"/>
  <c r="P26"/>
  <c r="J26"/>
  <c r="G26" s="1"/>
  <c r="M26" s="1"/>
  <c r="P25"/>
  <c r="J25"/>
  <c r="K25" s="1"/>
  <c r="P24"/>
  <c r="J24"/>
  <c r="K24" s="1"/>
  <c r="P23"/>
  <c r="J23"/>
  <c r="G23" s="1"/>
  <c r="M23" s="1"/>
  <c r="P22"/>
  <c r="J22"/>
  <c r="G22" s="1"/>
  <c r="M22" s="1"/>
  <c r="P21"/>
  <c r="J21"/>
  <c r="K21" s="1"/>
  <c r="P20"/>
  <c r="J20"/>
  <c r="K20" s="1"/>
  <c r="P19"/>
  <c r="J19"/>
  <c r="G19" s="1"/>
  <c r="M19" s="1"/>
  <c r="P18"/>
  <c r="J18"/>
  <c r="G18" s="1"/>
  <c r="M18" s="1"/>
  <c r="P17"/>
  <c r="J17"/>
  <c r="G17" s="1"/>
  <c r="M17" s="1"/>
  <c r="P16"/>
  <c r="J16"/>
  <c r="K16" s="1"/>
  <c r="P15"/>
  <c r="J15"/>
  <c r="G15" s="1"/>
  <c r="M15" s="1"/>
  <c r="P14"/>
  <c r="K14"/>
  <c r="J14"/>
  <c r="G14" s="1"/>
  <c r="M14" s="1"/>
  <c r="P13"/>
  <c r="J13"/>
  <c r="G13" s="1"/>
  <c r="M13" s="1"/>
  <c r="C5"/>
  <c r="B37" i="6"/>
  <c r="C37" s="1"/>
  <c r="P36"/>
  <c r="K36"/>
  <c r="J36"/>
  <c r="G36" s="1"/>
  <c r="M36" s="1"/>
  <c r="P35"/>
  <c r="J35"/>
  <c r="G35" s="1"/>
  <c r="M35" s="1"/>
  <c r="P34"/>
  <c r="J34"/>
  <c r="K34" s="1"/>
  <c r="G34"/>
  <c r="M34" s="1"/>
  <c r="P33"/>
  <c r="J33"/>
  <c r="G33" s="1"/>
  <c r="M33" s="1"/>
  <c r="P32"/>
  <c r="J32"/>
  <c r="G32" s="1"/>
  <c r="M32" s="1"/>
  <c r="P31"/>
  <c r="J31"/>
  <c r="K31" s="1"/>
  <c r="P30"/>
  <c r="J30"/>
  <c r="K30" s="1"/>
  <c r="G30"/>
  <c r="M30" s="1"/>
  <c r="P29"/>
  <c r="J29"/>
  <c r="G29" s="1"/>
  <c r="M29" s="1"/>
  <c r="P28"/>
  <c r="K28"/>
  <c r="J28"/>
  <c r="G28" s="1"/>
  <c r="M28" s="1"/>
  <c r="P27"/>
  <c r="J27"/>
  <c r="G27" s="1"/>
  <c r="M27" s="1"/>
  <c r="P26"/>
  <c r="J26"/>
  <c r="K26" s="1"/>
  <c r="P25"/>
  <c r="J25"/>
  <c r="G25" s="1"/>
  <c r="M25" s="1"/>
  <c r="P24"/>
  <c r="J24"/>
  <c r="G24" s="1"/>
  <c r="M24" s="1"/>
  <c r="P23"/>
  <c r="J23"/>
  <c r="K23" s="1"/>
  <c r="P22"/>
  <c r="J22"/>
  <c r="K22" s="1"/>
  <c r="G22"/>
  <c r="M22" s="1"/>
  <c r="P21"/>
  <c r="J21"/>
  <c r="G21" s="1"/>
  <c r="M21" s="1"/>
  <c r="P20"/>
  <c r="K20"/>
  <c r="J20"/>
  <c r="G20" s="1"/>
  <c r="M20" s="1"/>
  <c r="P19"/>
  <c r="J19"/>
  <c r="G19" s="1"/>
  <c r="M19" s="1"/>
  <c r="P18"/>
  <c r="J18"/>
  <c r="K18" s="1"/>
  <c r="P17"/>
  <c r="J17"/>
  <c r="G17" s="1"/>
  <c r="M17" s="1"/>
  <c r="P16"/>
  <c r="J16"/>
  <c r="G16" s="1"/>
  <c r="M16" s="1"/>
  <c r="P15"/>
  <c r="J15"/>
  <c r="K15" s="1"/>
  <c r="P14"/>
  <c r="J14"/>
  <c r="K14" s="1"/>
  <c r="G14"/>
  <c r="M14" s="1"/>
  <c r="P13"/>
  <c r="J13"/>
  <c r="G13" s="1"/>
  <c r="M13" s="1"/>
  <c r="C5"/>
  <c r="D34" i="2"/>
  <c r="D16" i="1" s="1"/>
  <c r="D33" i="2"/>
  <c r="D29"/>
  <c r="D7" i="1"/>
  <c r="D6"/>
  <c r="D5"/>
  <c r="D4"/>
  <c r="C20"/>
  <c r="G20" s="1"/>
  <c r="K26" i="8" l="1"/>
  <c r="K16" i="6"/>
  <c r="G18"/>
  <c r="M18" s="1"/>
  <c r="K24"/>
  <c r="G26"/>
  <c r="M26" s="1"/>
  <c r="K32"/>
  <c r="K34" i="8"/>
  <c r="J18" i="9"/>
  <c r="K18" i="7"/>
  <c r="K34"/>
  <c r="K17" i="8"/>
  <c r="K25"/>
  <c r="K33"/>
  <c r="K22" i="7"/>
  <c r="K14" i="8"/>
  <c r="K22"/>
  <c r="K30"/>
  <c r="K13" i="6"/>
  <c r="K17"/>
  <c r="K21"/>
  <c r="K25"/>
  <c r="K29"/>
  <c r="K33"/>
  <c r="K26" i="7"/>
  <c r="K13" i="8"/>
  <c r="K21"/>
  <c r="K29"/>
  <c r="F18" i="9"/>
  <c r="K16" i="8"/>
  <c r="K20"/>
  <c r="K24"/>
  <c r="K28"/>
  <c r="K32"/>
  <c r="K36"/>
  <c r="G16" i="7"/>
  <c r="M16" s="1"/>
  <c r="G20"/>
  <c r="M20" s="1"/>
  <c r="G24"/>
  <c r="M24" s="1"/>
  <c r="G28"/>
  <c r="M28" s="1"/>
  <c r="G32"/>
  <c r="M32" s="1"/>
  <c r="G36"/>
  <c r="M36" s="1"/>
  <c r="K15"/>
  <c r="K19"/>
  <c r="K23"/>
  <c r="K27"/>
  <c r="K31"/>
  <c r="K35"/>
  <c r="G15" i="6"/>
  <c r="M15" s="1"/>
  <c r="G23"/>
  <c r="M23" s="1"/>
  <c r="G31"/>
  <c r="M31" s="1"/>
  <c r="G21" i="7"/>
  <c r="M21" s="1"/>
  <c r="G25"/>
  <c r="M25" s="1"/>
  <c r="G29"/>
  <c r="M29" s="1"/>
  <c r="G15" i="8"/>
  <c r="M15" s="1"/>
  <c r="G27"/>
  <c r="M27" s="1"/>
  <c r="K19" i="6"/>
  <c r="K27"/>
  <c r="K35"/>
  <c r="K13" i="7"/>
  <c r="K17"/>
  <c r="K33"/>
  <c r="K19" i="8"/>
  <c r="K23"/>
  <c r="K31"/>
  <c r="K35"/>
  <c r="D30" i="2"/>
  <c r="D14" i="1" s="1"/>
  <c r="K37" i="8" l="1"/>
  <c r="L17" s="1"/>
  <c r="N17" s="1"/>
  <c r="C21" i="9"/>
  <c r="C22" s="1"/>
  <c r="L21" i="8"/>
  <c r="N21" s="1"/>
  <c r="L26"/>
  <c r="N26" s="1"/>
  <c r="L29"/>
  <c r="N29" s="1"/>
  <c r="L27"/>
  <c r="N27" s="1"/>
  <c r="L15"/>
  <c r="N15" s="1"/>
  <c r="K37" i="7"/>
  <c r="L35" i="8"/>
  <c r="N35" s="1"/>
  <c r="K37" i="6"/>
  <c r="L27" s="1"/>
  <c r="N27" s="1"/>
  <c r="L31" i="8" l="1"/>
  <c r="N31" s="1"/>
  <c r="L28"/>
  <c r="N28" s="1"/>
  <c r="L36"/>
  <c r="N36" s="1"/>
  <c r="L33"/>
  <c r="N33" s="1"/>
  <c r="L30"/>
  <c r="N30" s="1"/>
  <c r="L25"/>
  <c r="N25" s="1"/>
  <c r="L35" i="6"/>
  <c r="N35" s="1"/>
  <c r="L32" i="8"/>
  <c r="N32" s="1"/>
  <c r="L20"/>
  <c r="N20" s="1"/>
  <c r="L18"/>
  <c r="N18" s="1"/>
  <c r="L34"/>
  <c r="N34" s="1"/>
  <c r="L14"/>
  <c r="N14" s="1"/>
  <c r="L23"/>
  <c r="N23" s="1"/>
  <c r="L19"/>
  <c r="N19" s="1"/>
  <c r="L24"/>
  <c r="N24" s="1"/>
  <c r="L16"/>
  <c r="N16" s="1"/>
  <c r="L13"/>
  <c r="N13" s="1"/>
  <c r="L22"/>
  <c r="N22" s="1"/>
  <c r="C23" i="9"/>
  <c r="C24" s="1"/>
  <c r="C25" s="1"/>
  <c r="E22" i="2"/>
  <c r="L36" i="7"/>
  <c r="N36" s="1"/>
  <c r="L28"/>
  <c r="N28" s="1"/>
  <c r="L24"/>
  <c r="N24" s="1"/>
  <c r="L20"/>
  <c r="N20" s="1"/>
  <c r="L31"/>
  <c r="N31" s="1"/>
  <c r="L27"/>
  <c r="N27" s="1"/>
  <c r="L23"/>
  <c r="N23" s="1"/>
  <c r="L19"/>
  <c r="N19" s="1"/>
  <c r="L15"/>
  <c r="N15" s="1"/>
  <c r="L32"/>
  <c r="N32" s="1"/>
  <c r="L16"/>
  <c r="N16" s="1"/>
  <c r="L35"/>
  <c r="N35" s="1"/>
  <c r="L29"/>
  <c r="N29" s="1"/>
  <c r="L18"/>
  <c r="N18" s="1"/>
  <c r="L34"/>
  <c r="N34" s="1"/>
  <c r="L25"/>
  <c r="N25" s="1"/>
  <c r="L14"/>
  <c r="N14" s="1"/>
  <c r="L30"/>
  <c r="N30" s="1"/>
  <c r="L21"/>
  <c r="N21" s="1"/>
  <c r="L26"/>
  <c r="N26" s="1"/>
  <c r="L22"/>
  <c r="N22" s="1"/>
  <c r="L30" i="6"/>
  <c r="N30" s="1"/>
  <c r="L22"/>
  <c r="N22" s="1"/>
  <c r="L14"/>
  <c r="N14" s="1"/>
  <c r="L21"/>
  <c r="N21" s="1"/>
  <c r="L34"/>
  <c r="N34" s="1"/>
  <c r="L26"/>
  <c r="N26" s="1"/>
  <c r="L18"/>
  <c r="N18" s="1"/>
  <c r="L33"/>
  <c r="N33" s="1"/>
  <c r="L29"/>
  <c r="N29" s="1"/>
  <c r="L25"/>
  <c r="N25" s="1"/>
  <c r="L17"/>
  <c r="N17" s="1"/>
  <c r="L13"/>
  <c r="N13" s="1"/>
  <c r="L28"/>
  <c r="N28" s="1"/>
  <c r="L24"/>
  <c r="N24" s="1"/>
  <c r="L31"/>
  <c r="N31" s="1"/>
  <c r="L20"/>
  <c r="N20" s="1"/>
  <c r="L36"/>
  <c r="N36" s="1"/>
  <c r="L23"/>
  <c r="N23" s="1"/>
  <c r="L15"/>
  <c r="N15" s="1"/>
  <c r="L16"/>
  <c r="N16" s="1"/>
  <c r="L32"/>
  <c r="N32" s="1"/>
  <c r="L17" i="7"/>
  <c r="N17" s="1"/>
  <c r="N37" i="8"/>
  <c r="C43" s="1"/>
  <c r="L33" i="7"/>
  <c r="N33" s="1"/>
  <c r="L19" i="6"/>
  <c r="N19" s="1"/>
  <c r="L13" i="7"/>
  <c r="N13" s="1"/>
  <c r="C44" i="8" l="1"/>
  <c r="C45" s="1"/>
  <c r="C46" s="1"/>
  <c r="G16" i="2"/>
  <c r="N37" i="6"/>
  <c r="C43" s="1"/>
  <c r="N37" i="7"/>
  <c r="C43" s="1"/>
  <c r="C44" i="6" l="1"/>
  <c r="C45" s="1"/>
  <c r="C46" s="1"/>
  <c r="E16" i="2"/>
  <c r="C44" i="7"/>
  <c r="C45" s="1"/>
  <c r="C46" s="1"/>
  <c r="F16" i="2"/>
  <c r="F13" l="1"/>
  <c r="G13"/>
  <c r="H13"/>
  <c r="I13"/>
  <c r="J13"/>
  <c r="K13"/>
  <c r="L13"/>
  <c r="M13"/>
  <c r="N13"/>
  <c r="O13"/>
  <c r="P13"/>
  <c r="F17"/>
  <c r="G17"/>
  <c r="H17"/>
  <c r="I17"/>
  <c r="J17"/>
  <c r="K17"/>
  <c r="L17"/>
  <c r="M17"/>
  <c r="N17"/>
  <c r="O17"/>
  <c r="P17"/>
  <c r="D5"/>
  <c r="D6" s="1"/>
  <c r="D3"/>
  <c r="D4" l="1"/>
  <c r="D3" i="1" s="1"/>
  <c r="F17" i="10"/>
  <c r="B21" i="3"/>
  <c r="A21"/>
  <c r="B20"/>
  <c r="A20"/>
  <c r="B19"/>
  <c r="A19"/>
  <c r="B18"/>
  <c r="A18"/>
  <c r="B17"/>
  <c r="A17"/>
  <c r="B16"/>
  <c r="A16"/>
  <c r="B15"/>
  <c r="A15"/>
  <c r="B14"/>
  <c r="A14"/>
  <c r="B13"/>
  <c r="A13"/>
  <c r="B12"/>
  <c r="A12"/>
  <c r="B11"/>
  <c r="A11"/>
  <c r="B10"/>
  <c r="A10"/>
  <c r="B9"/>
  <c r="A9"/>
  <c r="B8"/>
  <c r="A8"/>
  <c r="B7"/>
  <c r="A7"/>
  <c r="B6"/>
  <c r="A6"/>
  <c r="B5"/>
  <c r="A5"/>
  <c r="B4"/>
  <c r="A4"/>
  <c r="F18" i="10" l="1"/>
  <c r="G17"/>
  <c r="C21" i="3"/>
  <c r="D21" s="1"/>
  <c r="C19" i="1"/>
  <c r="C18"/>
  <c r="C17"/>
  <c r="C16"/>
  <c r="C15"/>
  <c r="C14"/>
  <c r="F19" i="10" l="1"/>
  <c r="G18"/>
  <c r="E17" i="1"/>
  <c r="G17"/>
  <c r="C18" i="3" s="1"/>
  <c r="D18" s="1"/>
  <c r="G16" i="1"/>
  <c r="C17" i="3" s="1"/>
  <c r="D17" s="1"/>
  <c r="E15" i="1"/>
  <c r="G15"/>
  <c r="C16" i="3" s="1"/>
  <c r="D16" s="1"/>
  <c r="E19" i="1"/>
  <c r="G19"/>
  <c r="C20" i="3" s="1"/>
  <c r="D20" s="1"/>
  <c r="E14" i="1"/>
  <c r="G14"/>
  <c r="C15" i="3" s="1"/>
  <c r="D15" s="1"/>
  <c r="E18" i="1"/>
  <c r="G18"/>
  <c r="C19" i="3" s="1"/>
  <c r="D19" s="1"/>
  <c r="E16" i="1"/>
  <c r="E20"/>
  <c r="E17" i="2"/>
  <c r="G20" i="10" l="1"/>
  <c r="H20" s="1"/>
  <c r="G19"/>
  <c r="F20"/>
  <c r="D25" i="3"/>
  <c r="H25" s="1"/>
  <c r="E13" i="2"/>
  <c r="D19"/>
  <c r="D18"/>
  <c r="D15"/>
  <c r="D14"/>
  <c r="I20" i="10" l="1"/>
  <c r="D27" i="2"/>
  <c r="D28" s="1"/>
  <c r="D13" i="1" s="1"/>
  <c r="D25" i="2"/>
  <c r="D23"/>
  <c r="C11" i="1" s="1"/>
  <c r="D21" i="2"/>
  <c r="D17"/>
  <c r="D13"/>
  <c r="D16" s="1"/>
  <c r="D8" i="1" s="1"/>
  <c r="D11" i="2"/>
  <c r="D9"/>
  <c r="D7"/>
  <c r="C4" i="1"/>
  <c r="E4" s="1"/>
  <c r="C3"/>
  <c r="E3" s="1"/>
  <c r="C12" l="1"/>
  <c r="D26" i="2"/>
  <c r="D12" i="1" s="1"/>
  <c r="C10"/>
  <c r="D22" i="2"/>
  <c r="D10" i="1" s="1"/>
  <c r="C9"/>
  <c r="D20" i="2"/>
  <c r="D9" i="1" s="1"/>
  <c r="C5"/>
  <c r="D8" i="2"/>
  <c r="C13" i="1"/>
  <c r="G13" s="1"/>
  <c r="C14" i="3" s="1"/>
  <c r="D14" s="1"/>
  <c r="C7" i="1"/>
  <c r="G7" s="1"/>
  <c r="C8" i="3" s="1"/>
  <c r="D8" s="1"/>
  <c r="D12" i="2"/>
  <c r="C6" i="1"/>
  <c r="G6" s="1"/>
  <c r="C7" i="3" s="1"/>
  <c r="D7" s="1"/>
  <c r="D10" i="2"/>
  <c r="E11" i="1"/>
  <c r="G11"/>
  <c r="C12" i="3" s="1"/>
  <c r="D12" s="1"/>
  <c r="E12" i="1"/>
  <c r="G3"/>
  <c r="C8"/>
  <c r="G4"/>
  <c r="G9" l="1"/>
  <c r="C10" i="3" s="1"/>
  <c r="D10" s="1"/>
  <c r="E9" i="1"/>
  <c r="G5"/>
  <c r="C6" i="3" s="1"/>
  <c r="D6" s="1"/>
  <c r="G12" i="1"/>
  <c r="C13" i="3" s="1"/>
  <c r="D13" s="1"/>
  <c r="E7" i="1"/>
  <c r="G10"/>
  <c r="C11" i="3" s="1"/>
  <c r="D11" s="1"/>
  <c r="E6" i="1"/>
  <c r="E13"/>
  <c r="E5"/>
  <c r="G8"/>
  <c r="C9" i="3" s="1"/>
  <c r="D9" s="1"/>
  <c r="E10" i="1"/>
  <c r="C5" i="3"/>
  <c r="D5" s="1"/>
  <c r="D24"/>
  <c r="H24" s="1"/>
  <c r="C4"/>
  <c r="D4" s="1"/>
  <c r="E8" i="1"/>
  <c r="G21" l="1"/>
  <c r="C22" i="3"/>
  <c r="D22" l="1"/>
  <c r="E20" s="1"/>
  <c r="F20" s="1"/>
  <c r="E9" l="1"/>
  <c r="F9" s="1"/>
  <c r="E8"/>
  <c r="F8" s="1"/>
  <c r="E13"/>
  <c r="F13" s="1"/>
  <c r="E15"/>
  <c r="F15" s="1"/>
  <c r="E6"/>
  <c r="F6" s="1"/>
  <c r="E7"/>
  <c r="F7" s="1"/>
  <c r="E10"/>
  <c r="F10" s="1"/>
  <c r="E11"/>
  <c r="F11" s="1"/>
  <c r="E18"/>
  <c r="F18" s="1"/>
  <c r="E16"/>
  <c r="F16" s="1"/>
  <c r="E19"/>
  <c r="F19" s="1"/>
  <c r="E17"/>
  <c r="F17" s="1"/>
  <c r="E5"/>
  <c r="F5" s="1"/>
  <c r="E12"/>
  <c r="F12" s="1"/>
  <c r="E14"/>
  <c r="F14" s="1"/>
  <c r="E21"/>
  <c r="F21" s="1"/>
  <c r="E4"/>
  <c r="F4" s="1"/>
  <c r="E25" l="1"/>
  <c r="I25" s="1"/>
  <c r="E22"/>
  <c r="E24"/>
  <c r="I24" s="1"/>
</calcChain>
</file>

<file path=xl/comments1.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2.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3.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4.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sharedStrings.xml><?xml version="1.0" encoding="utf-8"?>
<sst xmlns="http://schemas.openxmlformats.org/spreadsheetml/2006/main" count="649" uniqueCount="265">
  <si>
    <t>Кокс</t>
  </si>
  <si>
    <t>Коксовий дрібязок</t>
  </si>
  <si>
    <t>Вугілля</t>
  </si>
  <si>
    <t>Мазут</t>
  </si>
  <si>
    <t>Вапняк</t>
  </si>
  <si>
    <t>Сталь</t>
  </si>
  <si>
    <t>Чавун</t>
  </si>
  <si>
    <t>П01</t>
  </si>
  <si>
    <t>П02</t>
  </si>
  <si>
    <t>П03</t>
  </si>
  <si>
    <t>П04</t>
  </si>
  <si>
    <t>П05</t>
  </si>
  <si>
    <t>П06</t>
  </si>
  <si>
    <t>П07</t>
  </si>
  <si>
    <t>П08</t>
  </si>
  <si>
    <t>П09</t>
  </si>
  <si>
    <t>П10</t>
  </si>
  <si>
    <t>П11</t>
  </si>
  <si>
    <t>Загальні викиди від установки</t>
  </si>
  <si>
    <t>Маса вуглецю, т</t>
  </si>
  <si>
    <t>Металобрухт</t>
  </si>
  <si>
    <t>січень</t>
  </si>
  <si>
    <t>лютий</t>
  </si>
  <si>
    <t>березень</t>
  </si>
  <si>
    <t>квітень</t>
  </si>
  <si>
    <t>травень</t>
  </si>
  <si>
    <t>червень</t>
  </si>
  <si>
    <t>липень</t>
  </si>
  <si>
    <t>серпень</t>
  </si>
  <si>
    <t>вересень</t>
  </si>
  <si>
    <t>жовтень</t>
  </si>
  <si>
    <t>листопад</t>
  </si>
  <si>
    <t>грудень</t>
  </si>
  <si>
    <t>Одиниці виміру</t>
  </si>
  <si>
    <t>ДД за 2017 рік</t>
  </si>
  <si>
    <t>т</t>
  </si>
  <si>
    <t>тис.м3</t>
  </si>
  <si>
    <t>Доменний газ (на сторону)</t>
  </si>
  <si>
    <t>П12</t>
  </si>
  <si>
    <t>П13</t>
  </si>
  <si>
    <t>П14</t>
  </si>
  <si>
    <t>П15</t>
  </si>
  <si>
    <t>П16</t>
  </si>
  <si>
    <t>П17</t>
  </si>
  <si>
    <t>П18</t>
  </si>
  <si>
    <t>Залізна руда</t>
  </si>
  <si>
    <t>Колошниковий пил</t>
  </si>
  <si>
    <t>Вапно</t>
  </si>
  <si>
    <t>Окатиші залізорудні</t>
  </si>
  <si>
    <t>Феросплави</t>
  </si>
  <si>
    <t>Вогнетриви</t>
  </si>
  <si>
    <t>Шлаки</t>
  </si>
  <si>
    <t>Визначення категорій матеріальних потоків</t>
  </si>
  <si>
    <t>Всього викиди від потоків</t>
  </si>
  <si>
    <t>Значний</t>
  </si>
  <si>
    <t>Мінімальний</t>
  </si>
  <si>
    <t xml:space="preserve">Незначний </t>
  </si>
  <si>
    <t>Природний газ (на сторону)</t>
  </si>
  <si>
    <t>Природний газ (прихід)</t>
  </si>
  <si>
    <t>Коксовий газ (спожито)</t>
  </si>
  <si>
    <t>Додаток 1. Розрахунок викидів від установки за 20XX рік</t>
  </si>
  <si>
    <r>
      <t>Викиди, тСО</t>
    </r>
    <r>
      <rPr>
        <b/>
        <vertAlign val="subscript"/>
        <sz val="9"/>
        <rFont val="Calibri"/>
        <family val="2"/>
        <charset val="204"/>
        <scheme val="minor"/>
      </rPr>
      <t>2</t>
    </r>
    <r>
      <rPr>
        <b/>
        <sz val="9"/>
        <rFont val="Calibri"/>
        <family val="2"/>
        <charset val="204"/>
        <scheme val="minor"/>
      </rPr>
      <t xml:space="preserve"> (абсолютне значення)</t>
    </r>
  </si>
  <si>
    <t>в межах 2%, але не  &gt;20 000 т.</t>
  </si>
  <si>
    <t>в межах 10%, але не  &gt;100 000 т.</t>
  </si>
  <si>
    <r>
      <t>Викиди, тСО</t>
    </r>
    <r>
      <rPr>
        <b/>
        <vertAlign val="subscript"/>
        <sz val="9"/>
        <rFont val="Calibri"/>
        <family val="2"/>
        <charset val="204"/>
        <scheme val="minor"/>
      </rPr>
      <t>2</t>
    </r>
    <r>
      <rPr>
        <b/>
        <sz val="9"/>
        <rFont val="Calibri"/>
        <family val="2"/>
        <charset val="204"/>
        <scheme val="minor"/>
      </rPr>
      <t xml:space="preserve"> (фактичне значення)</t>
    </r>
  </si>
  <si>
    <t xml:space="preserve"> Аркуш «Розрахунок викидів_20ХХ» </t>
  </si>
  <si>
    <t xml:space="preserve">призначений для розрахунку річних викидів ПГ (у назві аркуша слід замінити «ХХ» на значення звітного року).  Результати </t>
  </si>
  <si>
    <t>Дані 20ХХ</t>
  </si>
  <si>
    <t xml:space="preserve"> Аркуш «Категорії МП» </t>
  </si>
  <si>
    <t>призначений для визначення категорій матеріальних потоків. Під час підготовки першого плану моніторингу бажано визначати</t>
  </si>
  <si>
    <t xml:space="preserve">  Аркуші «ПрГ_201x-хх» </t>
  </si>
  <si>
    <t xml:space="preserve">  Аркуші «Невизн_П...» </t>
  </si>
  <si>
    <t xml:space="preserve">призначені для розрахунку сумарної невизначеності даних про діяльність для кожного матеріального потоку, якщо </t>
  </si>
  <si>
    <t>використовуються два та більше засоби вимірювальної техніки (ЗВТ). Для кожного матеріального потоку призначено окремий аркуш. За необхідності скопіююйте аркуші потрібну кількість разів</t>
  </si>
  <si>
    <t>Як використовувати цей файл:</t>
  </si>
  <si>
    <t xml:space="preserve">Для того, щоб захистити формули від випадкових змін, які часто призводять до помилок та невірних результатів, дуже важливо НЕ ВИКОРИСТОВУВАТИ функцію "CUT &amp; PASTE" (вирізання та вставки). Якщо Ви бажаєте перемістити якісь дані, спочатку скопіюйте і вставте  їх, і тільки потім видалить ці дані в старому (неправильному) місці. </t>
  </si>
  <si>
    <t>Кольорові позначки:</t>
  </si>
  <si>
    <t xml:space="preserve"> - поля, в які потрібно ввести вихідні дані (обов'язкові)</t>
  </si>
  <si>
    <t xml:space="preserve"> - поля, в яких здійснюється розрахунок (не змінювати без потреби)</t>
  </si>
  <si>
    <t xml:space="preserve"> - поля, в яких відображається кінцевий результат (не змінювати без потреби)</t>
  </si>
  <si>
    <r>
      <t>тис.м</t>
    </r>
    <r>
      <rPr>
        <i/>
        <vertAlign val="superscript"/>
        <sz val="9"/>
        <color theme="1"/>
        <rFont val="Calibri"/>
        <family val="2"/>
        <charset val="204"/>
        <scheme val="minor"/>
      </rPr>
      <t>3</t>
    </r>
  </si>
  <si>
    <t>вміст вуглецю</t>
  </si>
  <si>
    <t>т С/т</t>
  </si>
  <si>
    <r>
      <t>Коефіцієнт перерахунку С на СО</t>
    </r>
    <r>
      <rPr>
        <b/>
        <vertAlign val="subscript"/>
        <sz val="10"/>
        <rFont val="Calibri"/>
        <family val="2"/>
        <charset val="204"/>
        <scheme val="minor"/>
      </rPr>
      <t>2</t>
    </r>
  </si>
  <si>
    <r>
      <t>Природний газ, тис. м</t>
    </r>
    <r>
      <rPr>
        <vertAlign val="superscript"/>
        <sz val="9"/>
        <color theme="1"/>
        <rFont val="Calibri"/>
        <family val="2"/>
        <charset val="204"/>
        <scheme val="minor"/>
      </rPr>
      <t>3</t>
    </r>
  </si>
  <si>
    <r>
      <t>Доменний газ, тис. м</t>
    </r>
    <r>
      <rPr>
        <vertAlign val="superscript"/>
        <sz val="9"/>
        <color theme="1"/>
        <rFont val="Calibri"/>
        <family val="2"/>
        <charset val="204"/>
        <scheme val="minor"/>
      </rPr>
      <t>3</t>
    </r>
  </si>
  <si>
    <r>
      <t>Коксовий газ, тис. м</t>
    </r>
    <r>
      <rPr>
        <vertAlign val="superscript"/>
        <sz val="9"/>
        <color theme="1"/>
        <rFont val="Calibri"/>
        <family val="2"/>
        <charset val="204"/>
        <scheme val="minor"/>
      </rPr>
      <t>3</t>
    </r>
  </si>
  <si>
    <r>
      <t>тис.м</t>
    </r>
    <r>
      <rPr>
        <i/>
        <vertAlign val="superscript"/>
        <sz val="9"/>
        <color theme="1"/>
        <rFont val="Calibri"/>
        <family val="2"/>
        <scheme val="minor"/>
      </rPr>
      <t>3</t>
    </r>
  </si>
  <si>
    <r>
      <t>т С/тис.м</t>
    </r>
    <r>
      <rPr>
        <i/>
        <vertAlign val="superscript"/>
        <sz val="9"/>
        <color theme="1"/>
        <rFont val="Calibri"/>
        <family val="2"/>
        <scheme val="minor"/>
      </rPr>
      <t>3</t>
    </r>
  </si>
  <si>
    <t>Доменний газ (спожито)</t>
  </si>
  <si>
    <t>Доменний газ (вироблено)</t>
  </si>
  <si>
    <r>
      <t>ДД за рік,
т або 
(для газів) тис. м</t>
    </r>
    <r>
      <rPr>
        <b/>
        <vertAlign val="superscript"/>
        <sz val="10"/>
        <rFont val="Calibri"/>
        <family val="2"/>
        <charset val="204"/>
        <scheme val="minor"/>
      </rPr>
      <t>3</t>
    </r>
  </si>
  <si>
    <r>
      <t>Вміст вуглецю,
т С/т або 
(для газів) т/тис. м</t>
    </r>
    <r>
      <rPr>
        <b/>
        <vertAlign val="superscript"/>
        <sz val="9"/>
        <color theme="1"/>
        <rFont val="Calibri"/>
        <family val="2"/>
        <charset val="204"/>
        <scheme val="minor"/>
      </rPr>
      <t>3</t>
    </r>
  </si>
  <si>
    <r>
      <t>Розрахунок коефіцієнту викидів CO</t>
    </r>
    <r>
      <rPr>
        <b/>
        <i/>
        <vertAlign val="subscript"/>
        <sz val="14"/>
        <color theme="1"/>
        <rFont val="Arial"/>
        <family val="2"/>
        <charset val="204"/>
      </rPr>
      <t>2</t>
    </r>
    <r>
      <rPr>
        <b/>
        <i/>
        <sz val="14"/>
        <color theme="1"/>
        <rFont val="Arial"/>
        <family val="2"/>
        <charset val="204"/>
      </rPr>
      <t xml:space="preserve"> на основі даних компонентного складу природного газу</t>
    </r>
  </si>
  <si>
    <t>Тиск</t>
  </si>
  <si>
    <t>кПа</t>
  </si>
  <si>
    <t>Температура</t>
  </si>
  <si>
    <t>С</t>
  </si>
  <si>
    <t>К</t>
  </si>
  <si>
    <t>Місяць, рік</t>
  </si>
  <si>
    <t>Дати аналізу газу:</t>
  </si>
  <si>
    <t>кожного робочого дня</t>
  </si>
  <si>
    <t>Нижча теплотворна здатність (НТЗ)</t>
  </si>
  <si>
    <r>
      <t>МДж/м</t>
    </r>
    <r>
      <rPr>
        <vertAlign val="superscript"/>
        <sz val="11"/>
        <color theme="1"/>
        <rFont val="Calibri"/>
        <family val="2"/>
        <charset val="204"/>
        <scheme val="minor"/>
      </rPr>
      <t>3</t>
    </r>
  </si>
  <si>
    <t>Моль%</t>
  </si>
  <si>
    <t>Компоненти</t>
  </si>
  <si>
    <t>Формула</t>
  </si>
  <si>
    <t>С-Атом</t>
  </si>
  <si>
    <t>Молярна маса (г/моль)</t>
  </si>
  <si>
    <t>Обєм (л/моль)</t>
  </si>
  <si>
    <t xml:space="preserve">Фактор стисливості (z-factor) t=0 C </t>
  </si>
  <si>
    <t xml:space="preserve">Фактор стисливості (z-factor) 
t=20 C </t>
  </si>
  <si>
    <t>Обрахунок</t>
  </si>
  <si>
    <t>Вміст C (кг/м3), проміжне значення</t>
  </si>
  <si>
    <r>
      <t>x</t>
    </r>
    <r>
      <rPr>
        <b/>
        <i/>
        <vertAlign val="subscript"/>
        <sz val="9"/>
        <color theme="1"/>
        <rFont val="Arial"/>
        <family val="2"/>
        <charset val="204"/>
      </rPr>
      <t>j</t>
    </r>
  </si>
  <si>
    <r>
      <t>N</t>
    </r>
    <r>
      <rPr>
        <b/>
        <i/>
        <vertAlign val="subscript"/>
        <sz val="9"/>
        <color theme="1"/>
        <rFont val="Arial"/>
        <family val="2"/>
        <charset val="204"/>
      </rPr>
      <t>j</t>
    </r>
  </si>
  <si>
    <r>
      <t>M</t>
    </r>
    <r>
      <rPr>
        <b/>
        <i/>
        <vertAlign val="subscript"/>
        <sz val="9"/>
        <color theme="1"/>
        <rFont val="Arial"/>
        <family val="2"/>
        <charset val="204"/>
      </rPr>
      <t>j</t>
    </r>
  </si>
  <si>
    <t>Mole fraction of component j, mol/mol</t>
  </si>
  <si>
    <t>Number of carbon atoms in component j</t>
  </si>
  <si>
    <t>Molar mass of component j, g/mol</t>
  </si>
  <si>
    <t>Метан</t>
  </si>
  <si>
    <t>CH4</t>
  </si>
  <si>
    <t>Етан</t>
  </si>
  <si>
    <t>C2H6</t>
  </si>
  <si>
    <t>Пропан</t>
  </si>
  <si>
    <t xml:space="preserve">C3H8 </t>
  </si>
  <si>
    <t>Ізобутан ( 2-Метилпропан)</t>
  </si>
  <si>
    <t>i-C4H10</t>
  </si>
  <si>
    <t>Н-Бутан</t>
  </si>
  <si>
    <t>n-C4H10</t>
  </si>
  <si>
    <t>Циклопентан</t>
  </si>
  <si>
    <t>C5H10</t>
  </si>
  <si>
    <t>Неопентан (2,2-диметилпропан)</t>
  </si>
  <si>
    <t>neo-C5H12</t>
  </si>
  <si>
    <t>Ізопентан (2-метилбутан)</t>
  </si>
  <si>
    <t xml:space="preserve">i-C5H12 </t>
  </si>
  <si>
    <t>Н-пентан</t>
  </si>
  <si>
    <t>n-C5H12</t>
  </si>
  <si>
    <t>Гексан</t>
  </si>
  <si>
    <t>C6…</t>
  </si>
  <si>
    <t>Гептан</t>
  </si>
  <si>
    <t>C7…</t>
  </si>
  <si>
    <t>Октан</t>
  </si>
  <si>
    <t>C8…</t>
  </si>
  <si>
    <t>Нонан</t>
  </si>
  <si>
    <t xml:space="preserve">C9… </t>
  </si>
  <si>
    <t>Бензол</t>
  </si>
  <si>
    <t>C6H6</t>
  </si>
  <si>
    <t>Аргон</t>
  </si>
  <si>
    <t>Ar</t>
  </si>
  <si>
    <t>Водень</t>
  </si>
  <si>
    <t>H2</t>
  </si>
  <si>
    <t>Моноксид вуглецю</t>
  </si>
  <si>
    <t>CO</t>
  </si>
  <si>
    <t>Гелій</t>
  </si>
  <si>
    <t>He</t>
  </si>
  <si>
    <t>Кисень</t>
  </si>
  <si>
    <t>O2</t>
  </si>
  <si>
    <t>Азот</t>
  </si>
  <si>
    <t>N2</t>
  </si>
  <si>
    <t>Диоксид вуглецю</t>
  </si>
  <si>
    <t>CO2</t>
  </si>
  <si>
    <t>Метанол</t>
  </si>
  <si>
    <t>CH4O</t>
  </si>
  <si>
    <t>Вода</t>
  </si>
  <si>
    <t>H2O</t>
  </si>
  <si>
    <t>Диметиловий етер</t>
  </si>
  <si>
    <t>C2H6O</t>
  </si>
  <si>
    <r>
      <t>Вміст вуглецю, 
т C/м</t>
    </r>
    <r>
      <rPr>
        <vertAlign val="superscript"/>
        <sz val="10"/>
        <color theme="1"/>
        <rFont val="Arial"/>
        <family val="2"/>
        <charset val="204"/>
      </rPr>
      <t>3</t>
    </r>
  </si>
  <si>
    <t>Вміст вуглецю, т C / МДж</t>
  </si>
  <si>
    <t>Вміст вуглецю, г C / МДж</t>
  </si>
  <si>
    <r>
      <t>Коефіцієнт викидів, 
т CO</t>
    </r>
    <r>
      <rPr>
        <vertAlign val="subscript"/>
        <sz val="10"/>
        <color rgb="FF000000"/>
        <rFont val="Arial"/>
        <family val="2"/>
        <charset val="204"/>
      </rPr>
      <t>2</t>
    </r>
    <r>
      <rPr>
        <sz val="10"/>
        <color rgb="FF000000"/>
        <rFont val="Arial"/>
        <family val="2"/>
        <charset val="204"/>
      </rPr>
      <t xml:space="preserve"> / ТДж</t>
    </r>
  </si>
  <si>
    <t>Кольорові позначки</t>
  </si>
  <si>
    <t>Природний газ (спожито)</t>
  </si>
  <si>
    <r>
      <t>Вміст вуглецю при заданому тиску та температурі, т C/тис. м</t>
    </r>
    <r>
      <rPr>
        <vertAlign val="superscript"/>
        <sz val="10"/>
        <color theme="1"/>
        <rFont val="Arial"/>
        <family val="2"/>
        <charset val="204"/>
      </rPr>
      <t>3</t>
    </r>
  </si>
  <si>
    <r>
      <t>Розрахунок вмісту вуглецю та коефіцієнту викидів CO</t>
    </r>
    <r>
      <rPr>
        <b/>
        <i/>
        <vertAlign val="subscript"/>
        <sz val="14"/>
        <color theme="1"/>
        <rFont val="Arial"/>
        <family val="2"/>
        <charset val="204"/>
      </rPr>
      <t>2</t>
    </r>
    <r>
      <rPr>
        <b/>
        <i/>
        <sz val="14"/>
        <color theme="1"/>
        <rFont val="Arial"/>
        <family val="2"/>
        <charset val="204"/>
      </rPr>
      <t xml:space="preserve"> на основі даних компонентного складу коксового газу</t>
    </r>
  </si>
  <si>
    <t>Щільність</t>
  </si>
  <si>
    <r>
      <t>кг/м</t>
    </r>
    <r>
      <rPr>
        <vertAlign val="superscript"/>
        <sz val="9"/>
        <rFont val="Arial"/>
        <family val="2"/>
        <charset val="204"/>
      </rPr>
      <t>3</t>
    </r>
    <r>
      <rPr>
        <sz val="9"/>
        <rFont val="Arial"/>
        <family val="2"/>
      </rPr>
      <t xml:space="preserve">  при 20 С</t>
    </r>
  </si>
  <si>
    <t>Молярна частка, %</t>
  </si>
  <si>
    <t>Маса компоненту</t>
  </si>
  <si>
    <t>Кількість атомів С</t>
  </si>
  <si>
    <t>Молярна маса вуглецю</t>
  </si>
  <si>
    <t>Частка вуглецю, %</t>
  </si>
  <si>
    <t>Вміст вуглецю, г/моль</t>
  </si>
  <si>
    <t>Component</t>
  </si>
  <si>
    <t>Mole fraction</t>
  </si>
  <si>
    <t>Molar mass</t>
  </si>
  <si>
    <t>Number of C</t>
  </si>
  <si>
    <t>Molar mass of C</t>
  </si>
  <si>
    <t>Share of C</t>
  </si>
  <si>
    <t>C Content</t>
  </si>
  <si>
    <t>kmol / kmol</t>
  </si>
  <si>
    <t>(kg/kmol)</t>
  </si>
  <si>
    <t>(mass %)</t>
  </si>
  <si>
    <t>kgC/kmol</t>
  </si>
  <si>
    <r>
      <t>CH</t>
    </r>
    <r>
      <rPr>
        <vertAlign val="subscript"/>
        <sz val="10"/>
        <rFont val="Arial"/>
        <family val="2"/>
      </rPr>
      <t>4</t>
    </r>
  </si>
  <si>
    <t>Етилен</t>
  </si>
  <si>
    <r>
      <t>C</t>
    </r>
    <r>
      <rPr>
        <vertAlign val="subscript"/>
        <sz val="9"/>
        <color theme="1"/>
        <rFont val="Arial"/>
        <family val="2"/>
      </rPr>
      <t>2</t>
    </r>
    <r>
      <rPr>
        <sz val="9"/>
        <color theme="1"/>
        <rFont val="Arial"/>
        <family val="2"/>
      </rPr>
      <t>H</t>
    </r>
    <r>
      <rPr>
        <vertAlign val="subscript"/>
        <sz val="9"/>
        <color theme="1"/>
        <rFont val="Arial"/>
        <family val="2"/>
      </rPr>
      <t>4</t>
    </r>
  </si>
  <si>
    <r>
      <t>H</t>
    </r>
    <r>
      <rPr>
        <vertAlign val="subscript"/>
        <sz val="10"/>
        <rFont val="Arial"/>
        <family val="2"/>
      </rPr>
      <t>2</t>
    </r>
  </si>
  <si>
    <r>
      <t>CO</t>
    </r>
    <r>
      <rPr>
        <vertAlign val="subscript"/>
        <sz val="10"/>
        <rFont val="Arial"/>
        <family val="2"/>
      </rPr>
      <t>2</t>
    </r>
  </si>
  <si>
    <r>
      <t>N</t>
    </r>
    <r>
      <rPr>
        <vertAlign val="subscript"/>
        <sz val="10"/>
        <rFont val="Arial"/>
        <family val="2"/>
      </rPr>
      <t>2</t>
    </r>
  </si>
  <si>
    <r>
      <t>O</t>
    </r>
    <r>
      <rPr>
        <vertAlign val="subscript"/>
        <sz val="10"/>
        <rFont val="Arial"/>
        <family val="2"/>
      </rPr>
      <t>2</t>
    </r>
  </si>
  <si>
    <t>Всього</t>
  </si>
  <si>
    <t>Вміст вуглецю (т C/т)</t>
  </si>
  <si>
    <r>
      <t>Вміст вуглецю (т C/1000м</t>
    </r>
    <r>
      <rPr>
        <b/>
        <vertAlign val="superscript"/>
        <sz val="10"/>
        <color theme="1"/>
        <rFont val="Arial"/>
        <family val="2"/>
        <charset val="204"/>
      </rPr>
      <t>3</t>
    </r>
    <r>
      <rPr>
        <b/>
        <sz val="10"/>
        <color theme="1"/>
        <rFont val="Arial"/>
        <family val="2"/>
        <charset val="204"/>
      </rPr>
      <t>)</t>
    </r>
  </si>
  <si>
    <r>
      <t>Коефіцієнт викидів, 
т CO</t>
    </r>
    <r>
      <rPr>
        <b/>
        <vertAlign val="subscript"/>
        <sz val="10"/>
        <color rgb="FF000000"/>
        <rFont val="Arial"/>
        <family val="2"/>
        <charset val="204"/>
      </rPr>
      <t>2</t>
    </r>
    <r>
      <rPr>
        <b/>
        <sz val="10"/>
        <color rgb="FF000000"/>
        <rFont val="Arial"/>
        <family val="2"/>
        <charset val="204"/>
      </rPr>
      <t xml:space="preserve"> / ТДж</t>
    </r>
  </si>
  <si>
    <t>Розрахунок невизначеності для матеріального потоку</t>
  </si>
  <si>
    <t>Сумарна невизначеність вимірювання матеріального потоку</t>
  </si>
  <si>
    <t>Де:</t>
  </si>
  <si>
    <t>сумарна невизначеність, пов’язана з вимірюванням матеріального потоку</t>
  </si>
  <si>
    <t>невизначеність окремих ЗВТ</t>
  </si>
  <si>
    <t>середня маса, що вимірюється кожним засобом вимірювальної техніки, т</t>
  </si>
  <si>
    <t>і</t>
  </si>
  <si>
    <t>індекс засобу вимірювальної техніки (1, 2 і так далі)</t>
  </si>
  <si>
    <t>Параметр</t>
  </si>
  <si>
    <t>Номер ЗВТ</t>
  </si>
  <si>
    <t>Розміщення</t>
  </si>
  <si>
    <r>
      <t>Значення u</t>
    </r>
    <r>
      <rPr>
        <i/>
        <vertAlign val="subscript"/>
        <sz val="11"/>
        <color theme="1"/>
        <rFont val="Calibri"/>
        <family val="2"/>
        <charset val="204"/>
        <scheme val="minor"/>
      </rPr>
      <t>i</t>
    </r>
    <r>
      <rPr>
        <i/>
        <sz val="11"/>
        <color theme="1"/>
        <rFont val="Calibri"/>
        <family val="2"/>
        <charset val="204"/>
        <scheme val="minor"/>
      </rPr>
      <t xml:space="preserve"> </t>
    </r>
  </si>
  <si>
    <r>
      <t>Значення x</t>
    </r>
    <r>
      <rPr>
        <i/>
        <vertAlign val="subscript"/>
        <sz val="11"/>
        <color theme="1"/>
        <rFont val="Calibri"/>
        <family val="2"/>
        <charset val="204"/>
        <scheme val="minor"/>
      </rPr>
      <t>i</t>
    </r>
  </si>
  <si>
    <r>
      <t>(u</t>
    </r>
    <r>
      <rPr>
        <i/>
        <vertAlign val="subscript"/>
        <sz val="11"/>
        <color theme="1"/>
        <rFont val="Calibri"/>
        <family val="2"/>
        <charset val="204"/>
        <scheme val="minor"/>
      </rPr>
      <t>i</t>
    </r>
    <r>
      <rPr>
        <i/>
        <sz val="11"/>
        <color theme="1"/>
        <rFont val="Calibri"/>
        <family val="2"/>
        <charset val="204"/>
        <scheme val="minor"/>
      </rPr>
      <t>*x</t>
    </r>
    <r>
      <rPr>
        <i/>
        <vertAlign val="subscript"/>
        <sz val="11"/>
        <color theme="1"/>
        <rFont val="Calibri"/>
        <family val="2"/>
        <charset val="204"/>
        <scheme val="minor"/>
      </rPr>
      <t>i</t>
    </r>
    <r>
      <rPr>
        <i/>
        <sz val="11"/>
        <color theme="1"/>
        <rFont val="Calibri"/>
        <family val="2"/>
        <charset val="204"/>
        <scheme val="minor"/>
      </rPr>
      <t>)</t>
    </r>
    <r>
      <rPr>
        <i/>
        <vertAlign val="superscript"/>
        <sz val="11"/>
        <color theme="1"/>
        <rFont val="Calibri"/>
        <family val="2"/>
        <charset val="204"/>
        <scheme val="minor"/>
      </rPr>
      <t>2</t>
    </r>
  </si>
  <si>
    <r>
      <rPr>
        <sz val="11"/>
        <color theme="1"/>
        <rFont val="Calibri"/>
        <family val="2"/>
        <charset val="204"/>
      </rPr>
      <t>√</t>
    </r>
    <r>
      <rPr>
        <sz val="11"/>
        <color theme="1"/>
        <rFont val="Calibri"/>
        <family val="2"/>
      </rPr>
      <t xml:space="preserve"> (sum)</t>
    </r>
  </si>
  <si>
    <r>
      <t>u</t>
    </r>
    <r>
      <rPr>
        <i/>
        <vertAlign val="subscript"/>
        <sz val="11"/>
        <color theme="1"/>
        <rFont val="Calibri"/>
        <family val="2"/>
        <charset val="204"/>
        <scheme val="minor"/>
      </rPr>
      <t>сумарна</t>
    </r>
  </si>
  <si>
    <r>
      <t>u</t>
    </r>
    <r>
      <rPr>
        <i/>
        <vertAlign val="subscript"/>
        <sz val="11"/>
        <color theme="1"/>
        <rFont val="Calibri"/>
        <family val="2"/>
        <charset val="204"/>
        <scheme val="minor"/>
      </rPr>
      <t>1</t>
    </r>
    <r>
      <rPr>
        <i/>
        <sz val="11"/>
        <color theme="1"/>
        <rFont val="Calibri"/>
        <family val="2"/>
        <charset val="204"/>
        <scheme val="minor"/>
      </rPr>
      <t xml:space="preserve"> </t>
    </r>
  </si>
  <si>
    <r>
      <t>u</t>
    </r>
    <r>
      <rPr>
        <i/>
        <vertAlign val="subscript"/>
        <sz val="11"/>
        <color theme="1"/>
        <rFont val="Calibri"/>
        <family val="2"/>
        <charset val="204"/>
        <scheme val="minor"/>
      </rPr>
      <t>2</t>
    </r>
    <r>
      <rPr>
        <i/>
        <sz val="11"/>
        <color theme="1"/>
        <rFont val="Calibri"/>
        <family val="2"/>
        <charset val="204"/>
        <scheme val="minor"/>
      </rPr>
      <t xml:space="preserve"> </t>
    </r>
  </si>
  <si>
    <t>Цей файл являє собою приклад розрахунку викидів ПГ від установок, які мають основний вид діяльності "Виробництво чавуну та сталі". Цей приклад розроблено за сприяння проекту технічної підтримки Світового Банку "Партнерство заради ринкової готовності" ("Partnership for Market Readiness")</t>
  </si>
  <si>
    <t>Невизначеність маси</t>
  </si>
  <si>
    <r>
      <t>u</t>
    </r>
    <r>
      <rPr>
        <vertAlign val="subscript"/>
        <sz val="14"/>
        <color rgb="FF00000A"/>
        <rFont val="Calibri"/>
        <family val="2"/>
        <charset val="204"/>
        <scheme val="minor"/>
      </rPr>
      <t>Зап.</t>
    </r>
  </si>
  <si>
    <t>Невизначеність даних маси</t>
  </si>
  <si>
    <r>
      <t>u</t>
    </r>
    <r>
      <rPr>
        <b/>
        <i/>
        <vertAlign val="subscript"/>
        <sz val="14"/>
        <color rgb="FF00000A"/>
        <rFont val="Calibri"/>
        <family val="2"/>
        <charset val="204"/>
        <scheme val="minor"/>
      </rPr>
      <t>v</t>
    </r>
  </si>
  <si>
    <t>Невизначеність даних вимірювання об’єму (V)</t>
  </si>
  <si>
    <r>
      <t>u</t>
    </r>
    <r>
      <rPr>
        <b/>
        <i/>
        <vertAlign val="subscript"/>
        <sz val="14"/>
        <color rgb="FF00000A"/>
        <rFont val="Calibri"/>
        <family val="2"/>
        <charset val="204"/>
        <scheme val="minor"/>
      </rPr>
      <t>ρ</t>
    </r>
  </si>
  <si>
    <t>Невизначеність даних вимірювання густини(ρ)</t>
  </si>
  <si>
    <t>Одииниці вимірювання</t>
  </si>
  <si>
    <t>Невизначеність ЗВТ (відносна) (вимірювання густини)</t>
  </si>
  <si>
    <t>%</t>
  </si>
  <si>
    <t>Невизначеність ЗВТ (об'єм)</t>
  </si>
  <si>
    <t>Сумарна невизначеність визначення маси</t>
  </si>
  <si>
    <t>Невизначеність густини</t>
  </si>
  <si>
    <t>Мінімальна фактично зважувана маса</t>
  </si>
  <si>
    <t>г</t>
  </si>
  <si>
    <t>Невизначеність ЗВТ (абсолютна)</t>
  </si>
  <si>
    <t xml:space="preserve">Невизначеність ЗВТ (відносна) </t>
  </si>
  <si>
    <t xml:space="preserve"> - затемнені поля означають, що вони за даних умов не використовуються, і дані у них вводити не потрібно.</t>
  </si>
  <si>
    <t>Дані для розрахунку викидів ПГ (щомісячні або щорічні показники)</t>
  </si>
  <si>
    <r>
      <t>Викиди, т СО</t>
    </r>
    <r>
      <rPr>
        <b/>
        <vertAlign val="subscript"/>
        <sz val="9"/>
        <rFont val="Calibri"/>
        <family val="2"/>
        <charset val="204"/>
        <scheme val="minor"/>
      </rPr>
      <t>2</t>
    </r>
  </si>
  <si>
    <r>
      <t>Розрахунок коефіцієнту викидів CO</t>
    </r>
    <r>
      <rPr>
        <b/>
        <i/>
        <vertAlign val="subscript"/>
        <sz val="14"/>
        <color theme="1"/>
        <rFont val="Arial"/>
        <family val="2"/>
        <charset val="204"/>
      </rPr>
      <t>2</t>
    </r>
    <r>
      <rPr>
        <b/>
        <i/>
        <sz val="14"/>
        <color theme="1"/>
        <rFont val="Arial"/>
        <family val="2"/>
        <charset val="204"/>
      </rPr>
      <t xml:space="preserve"> на основі даних компонентного складу доменного газу</t>
    </r>
  </si>
  <si>
    <t>щодня 
(з розрахунком середнього за міс.)</t>
  </si>
  <si>
    <r>
      <t>Коефіцієнт викидів, 
кг CO</t>
    </r>
    <r>
      <rPr>
        <vertAlign val="subscript"/>
        <sz val="10"/>
        <color rgb="FF000000"/>
        <rFont val="Arial"/>
        <family val="2"/>
        <charset val="204"/>
      </rPr>
      <t>2</t>
    </r>
    <r>
      <rPr>
        <sz val="10"/>
        <color rgb="FF000000"/>
        <rFont val="Arial"/>
        <family val="2"/>
        <charset val="204"/>
      </rPr>
      <t xml:space="preserve"> / м</t>
    </r>
    <r>
      <rPr>
        <vertAlign val="superscript"/>
        <sz val="10"/>
        <color rgb="FF000000"/>
        <rFont val="Arial"/>
        <family val="2"/>
        <charset val="204"/>
      </rPr>
      <t>3</t>
    </r>
  </si>
  <si>
    <r>
      <t>Вміст вуглецю при заданому тиску та температурі, т C/ тис. м</t>
    </r>
    <r>
      <rPr>
        <vertAlign val="superscript"/>
        <sz val="10"/>
        <color theme="1"/>
        <rFont val="Arial"/>
        <family val="2"/>
        <charset val="204"/>
      </rPr>
      <t>3</t>
    </r>
  </si>
  <si>
    <t>Аналогічним чином розраховується вміст вуглецю у коксовому та доменному газах за допомогою аркушів</t>
  </si>
  <si>
    <t>Домен_газ_20ХХ-01</t>
  </si>
  <si>
    <r>
      <t>Кокс_газ_20ХХ-01</t>
    </r>
    <r>
      <rPr>
        <sz val="10"/>
        <color rgb="FF002060"/>
        <rFont val="Arial"/>
        <family val="2"/>
        <charset val="204"/>
      </rPr>
      <t xml:space="preserve"> та</t>
    </r>
  </si>
  <si>
    <t xml:space="preserve">складу (у назві аркуша слід замінити «х» на значення відповідного року та місяця, та скопіювати аркуш необхідну кількість разів). ПМЗ вимагає проведення лабораторного аналізу природного газу принаймні щотижня. Однак, коефіцієнт можна розраховувати як на щотижневій, так і на щомісячній основі (як у цьому прикладі). В цьому випадку в розрахунок приймаються середні значення вмісту кожного компоненту природного газу за місяць, розраховані на основі наявних результатів аналізу. Для кожного місячного розрахунку потрібно створити окремий аркуш, скопіювавши приклад. </t>
  </si>
  <si>
    <t>Можлива категорія потоку</t>
  </si>
  <si>
    <t>Визначена категорія потоку</t>
  </si>
  <si>
    <t>Частка у загальних викидах, %.</t>
  </si>
  <si>
    <t>ЗВТ06</t>
  </si>
  <si>
    <t>ЗВТ07</t>
  </si>
  <si>
    <t>ЗВТ08</t>
  </si>
  <si>
    <t>Cтанція зважування №1</t>
  </si>
  <si>
    <t xml:space="preserve">призначені для розрахунку щомісячних показників вмісту вуглецю у природному газі на основі даних щодо його компонентного </t>
  </si>
  <si>
    <t xml:space="preserve">Ід. номер потоку </t>
  </si>
  <si>
    <t>Назва матеріального потіку</t>
  </si>
  <si>
    <t xml:space="preserve"> категорії на основі середніх даних за останні 3 роки (для забезпечення репрезентативності).Результати цього розрахунку використовуються у Плані моніторингу для визначення категорії установки, розділ 5.4, а також категорій окремих матеріальних потоків (розділ 6.6).  У цьому прикладі здійнено визначення категорій для поточного року. Оператор щороку повинен перевіряти, чи змінилися категорії матеріальних потоків, і якщо так, внести відповідні зміни у План моніторингу та надати оновлену версію до Міндовкілля.</t>
  </si>
  <si>
    <t xml:space="preserve">використовуються у Звіті оператора. Дані про діяльність та розрахункові коефіцієнти, що визначаються на основі лаботаторного аналізу,  вводяться у аркуш </t>
  </si>
</sst>
</file>

<file path=xl/styles.xml><?xml version="1.0" encoding="utf-8"?>
<styleSheet xmlns="http://schemas.openxmlformats.org/spreadsheetml/2006/main">
  <numFmts count="17">
    <numFmt numFmtId="164" formatCode="#,##0.000"/>
    <numFmt numFmtId="165" formatCode="#,##0_ ;[Red]\-#,##0\ "/>
    <numFmt numFmtId="166" formatCode="#,##0.000_ ;[Red]\-#,##0.000\ "/>
    <numFmt numFmtId="167" formatCode="#,##0.0000"/>
    <numFmt numFmtId="168" formatCode="_-* #,##0.00\ _€_-;\-* #,##0.00\ _€_-;_-* &quot;-&quot;??\ _€_-;_-@_-"/>
    <numFmt numFmtId="169" formatCode="#,##0;[Red]#,##0"/>
    <numFmt numFmtId="170" formatCode="#,##0.000;[Red]#,##0.000"/>
    <numFmt numFmtId="171" formatCode="#,##0.0000;[Red]#,##0.0000"/>
    <numFmt numFmtId="172" formatCode="[$-FC22]\ mm&quot;/&quot;yyyy;@"/>
    <numFmt numFmtId="173" formatCode="0.0000"/>
    <numFmt numFmtId="174" formatCode="0.000"/>
    <numFmt numFmtId="175" formatCode="0.00000"/>
    <numFmt numFmtId="176" formatCode="0.000000000"/>
    <numFmt numFmtId="177" formatCode="0.00000000"/>
    <numFmt numFmtId="178" formatCode="0.000000"/>
    <numFmt numFmtId="179" formatCode="0.0%"/>
    <numFmt numFmtId="180" formatCode="0.000%"/>
  </numFmts>
  <fonts count="81">
    <font>
      <sz val="11"/>
      <color theme="1"/>
      <name val="Calibri"/>
      <family val="2"/>
      <scheme val="minor"/>
    </font>
    <font>
      <sz val="9"/>
      <color theme="1"/>
      <name val="Calibri"/>
      <family val="2"/>
      <scheme val="minor"/>
    </font>
    <font>
      <sz val="9"/>
      <name val="Calibri"/>
      <family val="2"/>
      <scheme val="minor"/>
    </font>
    <font>
      <b/>
      <sz val="9"/>
      <color theme="1"/>
      <name val="Calibri"/>
      <family val="2"/>
      <charset val="204"/>
      <scheme val="minor"/>
    </font>
    <font>
      <b/>
      <sz val="11"/>
      <color theme="1"/>
      <name val="Calibri"/>
      <family val="2"/>
      <charset val="204"/>
      <scheme val="minor"/>
    </font>
    <font>
      <b/>
      <sz val="10"/>
      <color theme="1"/>
      <name val="Calibri"/>
      <family val="2"/>
      <charset val="204"/>
      <scheme val="minor"/>
    </font>
    <font>
      <b/>
      <sz val="11"/>
      <name val="Calibri"/>
      <family val="2"/>
      <charset val="204"/>
      <scheme val="minor"/>
    </font>
    <font>
      <b/>
      <sz val="9"/>
      <name val="Calibri"/>
      <family val="2"/>
      <charset val="204"/>
      <scheme val="minor"/>
    </font>
    <font>
      <sz val="9"/>
      <color theme="1"/>
      <name val="Calibri"/>
      <family val="2"/>
      <charset val="204"/>
      <scheme val="minor"/>
    </font>
    <font>
      <sz val="11"/>
      <color theme="1"/>
      <name val="Calibri"/>
      <family val="2"/>
      <scheme val="minor"/>
    </font>
    <font>
      <i/>
      <sz val="9"/>
      <color theme="1"/>
      <name val="Calibri"/>
      <family val="2"/>
      <charset val="204"/>
      <scheme val="minor"/>
    </font>
    <font>
      <b/>
      <i/>
      <sz val="9"/>
      <color theme="1"/>
      <name val="Calibri"/>
      <family val="2"/>
      <charset val="204"/>
      <scheme val="minor"/>
    </font>
    <font>
      <sz val="10"/>
      <color theme="1"/>
      <name val="Arial"/>
      <family val="2"/>
    </font>
    <font>
      <sz val="11"/>
      <color theme="1"/>
      <name val="Calibri"/>
      <family val="2"/>
      <charset val="204"/>
      <scheme val="minor"/>
    </font>
    <font>
      <sz val="10"/>
      <name val="Arial"/>
      <family val="2"/>
    </font>
    <font>
      <sz val="10"/>
      <name val="Arial Cyr"/>
      <charset val="204"/>
    </font>
    <font>
      <b/>
      <vertAlign val="subscript"/>
      <sz val="9"/>
      <name val="Calibri"/>
      <family val="2"/>
      <charset val="204"/>
      <scheme val="minor"/>
    </font>
    <font>
      <u/>
      <sz val="10"/>
      <color indexed="12"/>
      <name val="Arial"/>
      <family val="2"/>
    </font>
    <font>
      <sz val="10"/>
      <name val="Arial"/>
      <family val="2"/>
      <charset val="204"/>
    </font>
    <font>
      <sz val="10"/>
      <color indexed="62"/>
      <name val="Arial"/>
      <family val="2"/>
    </font>
    <font>
      <b/>
      <sz val="10"/>
      <color indexed="62"/>
      <name val="Arial"/>
      <family val="2"/>
    </font>
    <font>
      <sz val="10"/>
      <color indexed="62"/>
      <name val="Arial"/>
      <family val="2"/>
      <charset val="204"/>
    </font>
    <font>
      <b/>
      <sz val="10"/>
      <color indexed="10"/>
      <name val="Arial"/>
      <family val="2"/>
    </font>
    <font>
      <b/>
      <i/>
      <sz val="12"/>
      <name val="Arial"/>
      <family val="2"/>
      <charset val="204"/>
    </font>
    <font>
      <sz val="10"/>
      <color theme="1"/>
      <name val="Arial"/>
      <family val="2"/>
      <charset val="204"/>
    </font>
    <font>
      <i/>
      <sz val="11"/>
      <color theme="1"/>
      <name val="Calibri"/>
      <family val="2"/>
      <charset val="204"/>
      <scheme val="minor"/>
    </font>
    <font>
      <i/>
      <vertAlign val="superscript"/>
      <sz val="11"/>
      <color theme="1"/>
      <name val="Calibri"/>
      <family val="2"/>
      <charset val="204"/>
      <scheme val="minor"/>
    </font>
    <font>
      <i/>
      <vertAlign val="superscript"/>
      <sz val="9"/>
      <color theme="1"/>
      <name val="Calibri"/>
      <family val="2"/>
      <charset val="204"/>
      <scheme val="minor"/>
    </font>
    <font>
      <b/>
      <sz val="10"/>
      <name val="Calibri"/>
      <family val="2"/>
      <charset val="204"/>
      <scheme val="minor"/>
    </font>
    <font>
      <b/>
      <vertAlign val="subscript"/>
      <sz val="10"/>
      <name val="Calibri"/>
      <family val="2"/>
      <charset val="204"/>
      <scheme val="minor"/>
    </font>
    <font>
      <b/>
      <sz val="9"/>
      <name val="Calibri"/>
      <family val="2"/>
      <scheme val="minor"/>
    </font>
    <font>
      <b/>
      <sz val="9"/>
      <color theme="1"/>
      <name val="Calibri"/>
      <family val="2"/>
      <scheme val="minor"/>
    </font>
    <font>
      <b/>
      <vertAlign val="superscript"/>
      <sz val="10"/>
      <name val="Calibri"/>
      <family val="2"/>
      <charset val="204"/>
      <scheme val="minor"/>
    </font>
    <font>
      <b/>
      <vertAlign val="superscript"/>
      <sz val="9"/>
      <color theme="1"/>
      <name val="Calibri"/>
      <family val="2"/>
      <charset val="204"/>
      <scheme val="minor"/>
    </font>
    <font>
      <vertAlign val="superscript"/>
      <sz val="9"/>
      <color theme="1"/>
      <name val="Calibri"/>
      <family val="2"/>
      <charset val="204"/>
      <scheme val="minor"/>
    </font>
    <font>
      <i/>
      <sz val="9"/>
      <color theme="1"/>
      <name val="Calibri"/>
      <family val="2"/>
      <scheme val="minor"/>
    </font>
    <font>
      <i/>
      <sz val="9"/>
      <name val="Calibri"/>
      <family val="2"/>
      <scheme val="minor"/>
    </font>
    <font>
      <i/>
      <vertAlign val="superscript"/>
      <sz val="9"/>
      <color theme="1"/>
      <name val="Calibri"/>
      <family val="2"/>
      <scheme val="minor"/>
    </font>
    <font>
      <b/>
      <i/>
      <sz val="14"/>
      <color theme="1"/>
      <name val="Arial"/>
      <family val="2"/>
      <charset val="204"/>
    </font>
    <font>
      <b/>
      <i/>
      <vertAlign val="subscript"/>
      <sz val="14"/>
      <color theme="1"/>
      <name val="Arial"/>
      <family val="2"/>
      <charset val="204"/>
    </font>
    <font>
      <sz val="9"/>
      <color theme="1"/>
      <name val="Arial"/>
      <family val="2"/>
    </font>
    <font>
      <sz val="11"/>
      <color theme="1"/>
      <name val="Arial"/>
      <family val="2"/>
      <charset val="204"/>
    </font>
    <font>
      <b/>
      <sz val="9"/>
      <color theme="1"/>
      <name val="Arial"/>
      <family val="2"/>
    </font>
    <font>
      <b/>
      <sz val="9"/>
      <name val="Arial"/>
      <family val="2"/>
      <charset val="204"/>
    </font>
    <font>
      <sz val="9"/>
      <name val="Arial"/>
      <family val="2"/>
    </font>
    <font>
      <b/>
      <sz val="9"/>
      <color rgb="FFFF0000"/>
      <name val="Arial"/>
      <family val="2"/>
      <charset val="204"/>
    </font>
    <font>
      <vertAlign val="superscript"/>
      <sz val="11"/>
      <color theme="1"/>
      <name val="Calibri"/>
      <family val="2"/>
      <charset val="204"/>
      <scheme val="minor"/>
    </font>
    <font>
      <b/>
      <i/>
      <sz val="9"/>
      <color theme="1"/>
      <name val="Arial"/>
      <family val="2"/>
    </font>
    <font>
      <b/>
      <i/>
      <sz val="9"/>
      <name val="Arial"/>
      <family val="2"/>
    </font>
    <font>
      <b/>
      <i/>
      <vertAlign val="subscript"/>
      <sz val="9"/>
      <color theme="1"/>
      <name val="Arial"/>
      <family val="2"/>
      <charset val="204"/>
    </font>
    <font>
      <vertAlign val="superscript"/>
      <sz val="10"/>
      <color theme="1"/>
      <name val="Arial"/>
      <family val="2"/>
      <charset val="204"/>
    </font>
    <font>
      <sz val="10"/>
      <color rgb="FF000000"/>
      <name val="Arial"/>
      <family val="2"/>
      <charset val="204"/>
    </font>
    <font>
      <vertAlign val="subscript"/>
      <sz val="10"/>
      <color rgb="FF000000"/>
      <name val="Arial"/>
      <family val="2"/>
      <charset val="204"/>
    </font>
    <font>
      <b/>
      <sz val="9"/>
      <color indexed="81"/>
      <name val="Tahoma"/>
      <family val="2"/>
      <charset val="204"/>
    </font>
    <font>
      <sz val="9"/>
      <color indexed="81"/>
      <name val="Tahoma"/>
      <family val="2"/>
      <charset val="204"/>
    </font>
    <font>
      <sz val="8"/>
      <color theme="1"/>
      <name val="Arial"/>
      <family val="2"/>
    </font>
    <font>
      <vertAlign val="superscript"/>
      <sz val="9"/>
      <name val="Arial"/>
      <family val="2"/>
      <charset val="204"/>
    </font>
    <font>
      <i/>
      <sz val="9"/>
      <color theme="1"/>
      <name val="Arial"/>
      <family val="2"/>
    </font>
    <font>
      <vertAlign val="subscript"/>
      <sz val="10"/>
      <name val="Arial"/>
      <family val="2"/>
    </font>
    <font>
      <vertAlign val="subscript"/>
      <sz val="9"/>
      <color theme="1"/>
      <name val="Arial"/>
      <family val="2"/>
    </font>
    <font>
      <b/>
      <sz val="10"/>
      <color theme="1"/>
      <name val="Arial"/>
      <family val="2"/>
    </font>
    <font>
      <b/>
      <sz val="10"/>
      <color theme="1"/>
      <name val="Arial"/>
      <family val="2"/>
      <charset val="204"/>
    </font>
    <font>
      <b/>
      <vertAlign val="superscript"/>
      <sz val="10"/>
      <color theme="1"/>
      <name val="Arial"/>
      <family val="2"/>
      <charset val="204"/>
    </font>
    <font>
      <b/>
      <sz val="10"/>
      <color rgb="FF000000"/>
      <name val="Arial"/>
      <family val="2"/>
      <charset val="204"/>
    </font>
    <font>
      <b/>
      <vertAlign val="subscript"/>
      <sz val="10"/>
      <color rgb="FF000000"/>
      <name val="Arial"/>
      <family val="2"/>
      <charset val="204"/>
    </font>
    <font>
      <b/>
      <i/>
      <sz val="16"/>
      <color theme="1"/>
      <name val="Calibri"/>
      <family val="2"/>
      <charset val="204"/>
      <scheme val="minor"/>
    </font>
    <font>
      <i/>
      <sz val="11"/>
      <color theme="1"/>
      <name val="Calibri"/>
      <family val="2"/>
      <scheme val="minor"/>
    </font>
    <font>
      <b/>
      <i/>
      <sz val="10"/>
      <color theme="1"/>
      <name val="Arial"/>
      <family val="2"/>
      <charset val="204"/>
    </font>
    <font>
      <b/>
      <sz val="12"/>
      <color theme="1"/>
      <name val="Calibri"/>
      <family val="2"/>
      <charset val="204"/>
      <scheme val="minor"/>
    </font>
    <font>
      <i/>
      <vertAlign val="subscript"/>
      <sz val="11"/>
      <color theme="1"/>
      <name val="Calibri"/>
      <family val="2"/>
      <charset val="204"/>
      <scheme val="minor"/>
    </font>
    <font>
      <sz val="11"/>
      <color theme="1"/>
      <name val="Calibri"/>
      <family val="2"/>
      <charset val="204"/>
    </font>
    <font>
      <sz val="11"/>
      <color theme="1"/>
      <name val="Calibri"/>
      <family val="2"/>
    </font>
    <font>
      <u/>
      <sz val="11"/>
      <color theme="10"/>
      <name val="Calibri"/>
      <family val="2"/>
    </font>
    <font>
      <b/>
      <u/>
      <sz val="11"/>
      <color theme="1"/>
      <name val="Calibri"/>
      <family val="2"/>
      <charset val="204"/>
      <scheme val="minor"/>
    </font>
    <font>
      <b/>
      <i/>
      <sz val="14"/>
      <color rgb="FF00000A"/>
      <name val="Calibri"/>
      <family val="2"/>
      <charset val="204"/>
      <scheme val="minor"/>
    </font>
    <font>
      <vertAlign val="subscript"/>
      <sz val="14"/>
      <color rgb="FF00000A"/>
      <name val="Calibri"/>
      <family val="2"/>
      <charset val="204"/>
      <scheme val="minor"/>
    </font>
    <font>
      <b/>
      <i/>
      <vertAlign val="subscript"/>
      <sz val="14"/>
      <color rgb="FF00000A"/>
      <name val="Calibri"/>
      <family val="2"/>
      <charset val="204"/>
      <scheme val="minor"/>
    </font>
    <font>
      <vertAlign val="superscript"/>
      <sz val="10"/>
      <color rgb="FF000000"/>
      <name val="Arial"/>
      <family val="2"/>
      <charset val="204"/>
    </font>
    <font>
      <sz val="10"/>
      <color rgb="FF002060"/>
      <name val="Arial"/>
      <family val="2"/>
      <charset val="204"/>
    </font>
    <font>
      <b/>
      <sz val="9"/>
      <color rgb="FFFF0000"/>
      <name val="Calibri"/>
      <family val="2"/>
      <charset val="204"/>
      <scheme val="minor"/>
    </font>
    <font>
      <b/>
      <i/>
      <sz val="12"/>
      <color theme="1"/>
      <name val="Arial"/>
      <family val="2"/>
      <charset val="204"/>
    </font>
  </fonts>
  <fills count="15">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rgb="FFCCECFF"/>
        <bgColor indexed="64"/>
      </patternFill>
    </fill>
    <fill>
      <patternFill patternType="solid">
        <fgColor rgb="FFFFFFCC"/>
        <bgColor indexed="64"/>
      </patternFill>
    </fill>
    <fill>
      <patternFill patternType="solid">
        <fgColor indexed="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rgb="FFFFFF9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auto="1"/>
      </left>
      <right style="thin">
        <color auto="1"/>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theme="1"/>
      </left>
      <right style="thin">
        <color indexed="64"/>
      </right>
      <top style="medium">
        <color theme="1"/>
      </top>
      <bottom style="thin">
        <color indexed="64"/>
      </bottom>
      <diagonal/>
    </border>
    <border>
      <left style="thin">
        <color indexed="64"/>
      </left>
      <right style="medium">
        <color theme="1"/>
      </right>
      <top style="medium">
        <color theme="1"/>
      </top>
      <bottom style="thin">
        <color indexed="64"/>
      </bottom>
      <diagonal/>
    </border>
    <border>
      <left style="medium">
        <color theme="1"/>
      </left>
      <right style="thin">
        <color indexed="64"/>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medium">
        <color theme="1"/>
      </left>
      <right style="thin">
        <color indexed="64"/>
      </right>
      <top style="thin">
        <color indexed="64"/>
      </top>
      <bottom style="medium">
        <color theme="1"/>
      </bottom>
      <diagonal/>
    </border>
    <border>
      <left style="thin">
        <color indexed="64"/>
      </left>
      <right style="medium">
        <color theme="1"/>
      </right>
      <top style="thin">
        <color indexed="64"/>
      </top>
      <bottom style="medium">
        <color theme="1"/>
      </bottom>
      <diagonal/>
    </border>
  </borders>
  <cellStyleXfs count="11">
    <xf numFmtId="0" fontId="0" fillId="0" borderId="0"/>
    <xf numFmtId="9" fontId="9" fillId="0" borderId="0" applyFont="0" applyFill="0" applyBorder="0" applyAlignment="0" applyProtection="0"/>
    <xf numFmtId="168" fontId="9" fillId="0" borderId="0" applyFont="0" applyFill="0" applyBorder="0" applyAlignment="0" applyProtection="0"/>
    <xf numFmtId="0" fontId="12" fillId="0" borderId="0"/>
    <xf numFmtId="0" fontId="13" fillId="0" borderId="0"/>
    <xf numFmtId="9" fontId="14" fillId="0" borderId="0" applyFont="0" applyFill="0" applyBorder="0" applyAlignment="0" applyProtection="0"/>
    <xf numFmtId="0" fontId="15" fillId="0" borderId="0"/>
    <xf numFmtId="0" fontId="17" fillId="0" borderId="0" applyNumberFormat="0" applyFill="0" applyBorder="0" applyAlignment="0" applyProtection="0">
      <alignment vertical="top"/>
      <protection locked="0"/>
    </xf>
    <xf numFmtId="0" fontId="15" fillId="0" borderId="0"/>
    <xf numFmtId="0" fontId="18" fillId="0" borderId="0"/>
    <xf numFmtId="0" fontId="72" fillId="0" borderId="0" applyNumberFormat="0" applyFill="0" applyBorder="0" applyAlignment="0" applyProtection="0">
      <alignment vertical="top"/>
      <protection locked="0"/>
    </xf>
  </cellStyleXfs>
  <cellXfs count="270">
    <xf numFmtId="0" fontId="0" fillId="0" borderId="0" xfId="0"/>
    <xf numFmtId="0" fontId="1" fillId="0" borderId="0" xfId="0" applyFont="1"/>
    <xf numFmtId="2" fontId="1" fillId="0" borderId="0" xfId="0" applyNumberFormat="1" applyFont="1"/>
    <xf numFmtId="4" fontId="1" fillId="0" borderId="0" xfId="0" applyNumberFormat="1" applyFont="1"/>
    <xf numFmtId="2" fontId="3" fillId="0" borderId="0" xfId="0" applyNumberFormat="1" applyFont="1"/>
    <xf numFmtId="0" fontId="1" fillId="0" borderId="0" xfId="0" applyFont="1" applyAlignment="1">
      <alignment wrapText="1"/>
    </xf>
    <xf numFmtId="164" fontId="1" fillId="0" borderId="0" xfId="0" applyNumberFormat="1" applyFont="1"/>
    <xf numFmtId="164" fontId="1" fillId="2" borderId="1" xfId="0" applyNumberFormat="1" applyFont="1" applyFill="1" applyBorder="1"/>
    <xf numFmtId="0" fontId="1" fillId="3" borderId="1" xfId="0" applyFont="1" applyFill="1" applyBorder="1"/>
    <xf numFmtId="164" fontId="1" fillId="3" borderId="1" xfId="0" applyNumberFormat="1" applyFont="1" applyFill="1" applyBorder="1"/>
    <xf numFmtId="3" fontId="1" fillId="2" borderId="1" xfId="0" applyNumberFormat="1" applyFont="1" applyFill="1" applyBorder="1"/>
    <xf numFmtId="3" fontId="1" fillId="3" borderId="1" xfId="0" applyNumberFormat="1" applyFont="1" applyFill="1" applyBorder="1"/>
    <xf numFmtId="0" fontId="5" fillId="0" borderId="0" xfId="0" applyFont="1"/>
    <xf numFmtId="0" fontId="0" fillId="0" borderId="0" xfId="0" applyFill="1"/>
    <xf numFmtId="165" fontId="3" fillId="3" borderId="1" xfId="0" applyNumberFormat="1" applyFont="1" applyFill="1" applyBorder="1"/>
    <xf numFmtId="165" fontId="8" fillId="3" borderId="1" xfId="0" applyNumberFormat="1" applyFont="1" applyFill="1" applyBorder="1"/>
    <xf numFmtId="10" fontId="1" fillId="0" borderId="0" xfId="1" applyNumberFormat="1" applyFont="1"/>
    <xf numFmtId="165" fontId="0" fillId="0" borderId="0" xfId="0" applyNumberFormat="1"/>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3" borderId="1" xfId="0" applyFont="1" applyFill="1" applyBorder="1" applyAlignment="1">
      <alignment vertical="center" wrapText="1"/>
    </xf>
    <xf numFmtId="3" fontId="8" fillId="3" borderId="1" xfId="0" applyNumberFormat="1" applyFont="1" applyFill="1" applyBorder="1" applyAlignment="1">
      <alignment vertical="center" wrapText="1"/>
    </xf>
    <xf numFmtId="10" fontId="8" fillId="3" borderId="1" xfId="0" applyNumberFormat="1" applyFont="1" applyFill="1" applyBorder="1" applyAlignment="1">
      <alignment wrapText="1"/>
    </xf>
    <xf numFmtId="0" fontId="6" fillId="3" borderId="2" xfId="0" applyFont="1" applyFill="1" applyBorder="1"/>
    <xf numFmtId="3" fontId="8" fillId="3" borderId="4" xfId="0" applyNumberFormat="1" applyFont="1" applyFill="1" applyBorder="1"/>
    <xf numFmtId="0" fontId="3" fillId="3" borderId="3" xfId="0" applyFont="1" applyFill="1" applyBorder="1" applyAlignment="1">
      <alignment horizontal="left"/>
    </xf>
    <xf numFmtId="0" fontId="8" fillId="3" borderId="1" xfId="0" applyFont="1" applyFill="1" applyBorder="1" applyAlignment="1">
      <alignment vertical="center"/>
    </xf>
    <xf numFmtId="0" fontId="1" fillId="3" borderId="3" xfId="0" applyFont="1" applyFill="1" applyBorder="1"/>
    <xf numFmtId="0" fontId="19" fillId="6" borderId="0" xfId="0" applyFont="1" applyFill="1" applyProtection="1"/>
    <xf numFmtId="0" fontId="20" fillId="6" borderId="0" xfId="0" applyFont="1" applyFill="1" applyAlignment="1" applyProtection="1">
      <alignment horizontal="center" vertical="top"/>
    </xf>
    <xf numFmtId="0" fontId="19" fillId="6" borderId="0" xfId="0" applyFont="1" applyFill="1" applyAlignment="1" applyProtection="1">
      <alignment vertical="top" wrapText="1"/>
    </xf>
    <xf numFmtId="0" fontId="21" fillId="6" borderId="0" xfId="0" applyFont="1" applyFill="1" applyAlignment="1" applyProtection="1">
      <alignment horizontal="left" vertical="top" wrapText="1"/>
    </xf>
    <xf numFmtId="0" fontId="14" fillId="6" borderId="0" xfId="0" applyNumberFormat="1" applyFont="1" applyFill="1" applyBorder="1" applyAlignment="1" applyProtection="1">
      <alignment vertical="top"/>
    </xf>
    <xf numFmtId="0" fontId="0" fillId="0" borderId="0" xfId="0" applyAlignment="1">
      <alignment horizontal="center"/>
    </xf>
    <xf numFmtId="0" fontId="20" fillId="6" borderId="0" xfId="0" applyFont="1" applyFill="1" applyAlignment="1" applyProtection="1">
      <alignment horizontal="center" vertical="center"/>
    </xf>
    <xf numFmtId="3" fontId="23" fillId="3" borderId="1" xfId="1" applyNumberFormat="1" applyFont="1" applyFill="1" applyBorder="1" applyAlignment="1">
      <alignment horizontal="right"/>
    </xf>
    <xf numFmtId="164" fontId="24" fillId="7" borderId="1" xfId="0" applyNumberFormat="1" applyFont="1" applyFill="1" applyBorder="1" applyAlignment="1">
      <alignment vertical="center" wrapText="1"/>
    </xf>
    <xf numFmtId="3" fontId="23" fillId="2" borderId="5" xfId="1" applyNumberFormat="1" applyFont="1" applyFill="1" applyBorder="1" applyAlignment="1">
      <alignment horizontal="right"/>
    </xf>
    <xf numFmtId="166" fontId="11" fillId="3" borderId="1" xfId="0" applyNumberFormat="1" applyFont="1" applyFill="1" applyBorder="1"/>
    <xf numFmtId="0" fontId="10" fillId="3" borderId="1" xfId="0" applyFont="1" applyFill="1" applyBorder="1"/>
    <xf numFmtId="0" fontId="2" fillId="3" borderId="1" xfId="0" applyFont="1" applyFill="1" applyBorder="1"/>
    <xf numFmtId="0" fontId="28" fillId="0" borderId="1" xfId="0" applyFont="1" applyBorder="1" applyAlignment="1">
      <alignment horizontal="center" vertical="top" wrapText="1"/>
    </xf>
    <xf numFmtId="3" fontId="3" fillId="2" borderId="4" xfId="0" applyNumberFormat="1" applyFont="1" applyFill="1" applyBorder="1"/>
    <xf numFmtId="0" fontId="1" fillId="3" borderId="2" xfId="0" applyFont="1" applyFill="1" applyBorder="1"/>
    <xf numFmtId="164" fontId="30" fillId="3" borderId="3" xfId="0" applyNumberFormat="1" applyFont="1" applyFill="1" applyBorder="1"/>
    <xf numFmtId="0" fontId="2" fillId="3" borderId="3" xfId="0" applyFont="1" applyFill="1" applyBorder="1"/>
    <xf numFmtId="3" fontId="31" fillId="3" borderId="4" xfId="0" applyNumberFormat="1" applyFont="1" applyFill="1" applyBorder="1"/>
    <xf numFmtId="3" fontId="3" fillId="3" borderId="4" xfId="0" applyNumberFormat="1" applyFont="1" applyFill="1" applyBorder="1"/>
    <xf numFmtId="3" fontId="8" fillId="2" borderId="1" xfId="0" applyNumberFormat="1" applyFont="1" applyFill="1" applyBorder="1" applyAlignment="1">
      <alignment wrapText="1"/>
    </xf>
    <xf numFmtId="10" fontId="8" fillId="2" borderId="1" xfId="0" applyNumberFormat="1" applyFont="1" applyFill="1" applyBorder="1" applyAlignment="1">
      <alignment wrapText="1"/>
    </xf>
    <xf numFmtId="0" fontId="35" fillId="3" borderId="1" xfId="0" applyFont="1" applyFill="1" applyBorder="1"/>
    <xf numFmtId="0" fontId="35" fillId="3" borderId="1" xfId="0" applyFont="1" applyFill="1" applyBorder="1" applyAlignment="1">
      <alignment horizontal="right"/>
    </xf>
    <xf numFmtId="0" fontId="36" fillId="3" borderId="1" xfId="0" applyFont="1" applyFill="1" applyBorder="1"/>
    <xf numFmtId="169" fontId="1" fillId="7" borderId="1" xfId="0" applyNumberFormat="1" applyFont="1" applyFill="1" applyBorder="1"/>
    <xf numFmtId="0" fontId="38" fillId="0" borderId="0" xfId="0" applyFont="1" applyFill="1" applyAlignment="1"/>
    <xf numFmtId="0" fontId="40" fillId="0" borderId="0" xfId="3" applyFont="1" applyAlignment="1">
      <alignment vertical="center"/>
    </xf>
    <xf numFmtId="0" fontId="40" fillId="0" borderId="0" xfId="3" applyFont="1" applyAlignment="1">
      <alignment horizontal="center" vertical="center"/>
    </xf>
    <xf numFmtId="0" fontId="41" fillId="0" borderId="0" xfId="0" applyFont="1" applyFill="1" applyBorder="1" applyAlignment="1">
      <alignment wrapText="1"/>
    </xf>
    <xf numFmtId="0" fontId="42" fillId="0" borderId="8" xfId="3" applyFont="1" applyFill="1" applyBorder="1" applyAlignment="1">
      <alignment vertical="center"/>
    </xf>
    <xf numFmtId="0" fontId="40" fillId="0" borderId="10" xfId="3" applyFont="1" applyBorder="1" applyAlignment="1">
      <alignment horizontal="left" vertical="center"/>
    </xf>
    <xf numFmtId="0" fontId="41" fillId="0" borderId="0" xfId="0" applyFont="1" applyAlignment="1">
      <alignment wrapText="1"/>
    </xf>
    <xf numFmtId="0" fontId="40" fillId="0" borderId="12" xfId="3" applyFont="1" applyBorder="1" applyAlignment="1">
      <alignment horizontal="left" vertical="center"/>
    </xf>
    <xf numFmtId="0" fontId="41" fillId="0" borderId="0" xfId="0" applyFont="1" applyAlignment="1">
      <alignment horizontal="left"/>
    </xf>
    <xf numFmtId="2" fontId="43" fillId="3" borderId="1" xfId="3" applyNumberFormat="1" applyFont="1" applyFill="1" applyBorder="1" applyAlignment="1">
      <alignment horizontal="center" vertical="center"/>
    </xf>
    <xf numFmtId="0" fontId="44" fillId="10" borderId="12" xfId="3" applyFont="1" applyFill="1" applyBorder="1" applyAlignment="1">
      <alignment horizontal="left" vertical="center"/>
    </xf>
    <xf numFmtId="0" fontId="4" fillId="0" borderId="14" xfId="0" applyFont="1" applyBorder="1" applyAlignment="1">
      <alignment vertical="center" wrapText="1"/>
    </xf>
    <xf numFmtId="0" fontId="44" fillId="10" borderId="15" xfId="3" applyFont="1" applyFill="1" applyBorder="1" applyAlignment="1">
      <alignment horizontal="left" vertical="center"/>
    </xf>
    <xf numFmtId="0" fontId="4" fillId="0" borderId="16" xfId="0" applyFont="1" applyBorder="1" applyAlignment="1">
      <alignment vertical="center" wrapText="1"/>
    </xf>
    <xf numFmtId="0" fontId="0" fillId="0" borderId="18" xfId="0" applyBorder="1" applyAlignment="1">
      <alignment vertical="center"/>
    </xf>
    <xf numFmtId="0" fontId="47" fillId="0" borderId="8" xfId="3" applyFont="1" applyBorder="1" applyAlignment="1" applyProtection="1">
      <alignment horizontal="center" vertical="center" wrapText="1"/>
    </xf>
    <xf numFmtId="0" fontId="47" fillId="0" borderId="9" xfId="3" applyFont="1" applyBorder="1" applyAlignment="1" applyProtection="1">
      <alignment horizontal="center" vertical="center" wrapText="1"/>
    </xf>
    <xf numFmtId="0" fontId="47" fillId="0" borderId="9" xfId="3" applyFont="1" applyBorder="1" applyAlignment="1">
      <alignment horizontal="center" vertical="center" wrapText="1"/>
    </xf>
    <xf numFmtId="0" fontId="48" fillId="0" borderId="10" xfId="3" applyFont="1" applyBorder="1" applyAlignment="1">
      <alignment horizontal="center" vertical="center" wrapText="1"/>
    </xf>
    <xf numFmtId="0" fontId="47" fillId="0" borderId="13" xfId="3" applyFont="1" applyBorder="1" applyAlignment="1" applyProtection="1">
      <alignment horizontal="center" vertical="center" wrapText="1"/>
    </xf>
    <xf numFmtId="0" fontId="47" fillId="0" borderId="7" xfId="3" applyFont="1" applyBorder="1" applyAlignment="1" applyProtection="1">
      <alignment horizontal="center" vertical="center" wrapText="1"/>
    </xf>
    <xf numFmtId="0" fontId="47" fillId="0" borderId="7" xfId="3" applyFont="1" applyBorder="1" applyAlignment="1">
      <alignment horizontal="center" vertical="center" wrapText="1"/>
    </xf>
    <xf numFmtId="0" fontId="47" fillId="0" borderId="22" xfId="3" applyFont="1" applyBorder="1" applyAlignment="1">
      <alignment horizontal="center" vertical="center" wrapText="1"/>
    </xf>
    <xf numFmtId="0" fontId="47" fillId="0" borderId="23" xfId="3" applyFont="1" applyBorder="1" applyAlignment="1">
      <alignment horizontal="center" vertical="center" wrapText="1"/>
    </xf>
    <xf numFmtId="0" fontId="47" fillId="0" borderId="24" xfId="3" applyFont="1" applyBorder="1" applyAlignment="1">
      <alignment horizontal="center" vertical="center" wrapText="1"/>
    </xf>
    <xf numFmtId="0" fontId="48" fillId="0" borderId="25" xfId="3" applyFont="1" applyBorder="1" applyAlignment="1">
      <alignment horizontal="center" vertical="center" wrapText="1"/>
    </xf>
    <xf numFmtId="164" fontId="18" fillId="5" borderId="14" xfId="9" applyNumberFormat="1" applyFont="1" applyFill="1" applyBorder="1" applyAlignment="1">
      <alignment horizontal="center"/>
    </xf>
    <xf numFmtId="0" fontId="40" fillId="3" borderId="1" xfId="3" applyFont="1" applyFill="1" applyBorder="1" applyAlignment="1" applyProtection="1">
      <alignment horizontal="left" vertical="center" wrapText="1"/>
    </xf>
    <xf numFmtId="0" fontId="40" fillId="3" borderId="1" xfId="3" applyFont="1" applyFill="1" applyBorder="1" applyAlignment="1" applyProtection="1">
      <alignment horizontal="center" vertical="center" wrapText="1"/>
    </xf>
    <xf numFmtId="0" fontId="40" fillId="3" borderId="1" xfId="3" applyFont="1" applyFill="1" applyBorder="1" applyAlignment="1">
      <alignment horizontal="center" vertical="center" wrapText="1"/>
    </xf>
    <xf numFmtId="173" fontId="40" fillId="3" borderId="1" xfId="3" applyNumberFormat="1" applyFont="1" applyFill="1" applyBorder="1" applyAlignment="1">
      <alignment horizontal="center" vertical="center" wrapText="1"/>
    </xf>
    <xf numFmtId="174" fontId="40" fillId="3" borderId="12" xfId="3" applyNumberFormat="1" applyFont="1" applyFill="1" applyBorder="1" applyAlignment="1">
      <alignment horizontal="center" vertical="center" wrapText="1"/>
    </xf>
    <xf numFmtId="175" fontId="40" fillId="0" borderId="0" xfId="3" applyNumberFormat="1" applyFont="1" applyAlignment="1">
      <alignment horizontal="center" vertical="center"/>
    </xf>
    <xf numFmtId="176" fontId="40" fillId="0" borderId="0" xfId="3" applyNumberFormat="1" applyFont="1" applyAlignment="1">
      <alignment vertical="center"/>
    </xf>
    <xf numFmtId="0" fontId="44" fillId="3" borderId="1" xfId="3" applyFont="1" applyFill="1" applyBorder="1" applyAlignment="1" applyProtection="1">
      <alignment horizontal="left" vertical="center" wrapText="1"/>
    </xf>
    <xf numFmtId="0" fontId="44" fillId="3" borderId="1" xfId="3" applyFont="1" applyFill="1" applyBorder="1" applyAlignment="1" applyProtection="1">
      <alignment horizontal="center" vertical="center" wrapText="1"/>
    </xf>
    <xf numFmtId="4" fontId="18" fillId="5" borderId="14" xfId="9" applyNumberFormat="1" applyFont="1" applyFill="1" applyBorder="1" applyAlignment="1">
      <alignment horizontal="center"/>
    </xf>
    <xf numFmtId="0" fontId="40" fillId="4" borderId="1" xfId="3" applyFont="1" applyFill="1" applyBorder="1" applyAlignment="1" applyProtection="1">
      <alignment horizontal="left" vertical="center" wrapText="1"/>
    </xf>
    <xf numFmtId="0" fontId="40" fillId="4" borderId="1" xfId="3" applyFont="1" applyFill="1" applyBorder="1" applyAlignment="1" applyProtection="1">
      <alignment horizontal="center" vertical="center" wrapText="1"/>
    </xf>
    <xf numFmtId="0" fontId="40" fillId="4" borderId="1" xfId="3" applyFont="1" applyFill="1" applyBorder="1" applyAlignment="1">
      <alignment horizontal="center" vertical="center" wrapText="1"/>
    </xf>
    <xf numFmtId="173" fontId="40" fillId="4" borderId="1" xfId="3" applyNumberFormat="1" applyFont="1" applyFill="1" applyBorder="1" applyAlignment="1">
      <alignment horizontal="center" vertical="center" wrapText="1"/>
    </xf>
    <xf numFmtId="174" fontId="40" fillId="4" borderId="12" xfId="3" applyNumberFormat="1" applyFont="1" applyFill="1" applyBorder="1" applyAlignment="1">
      <alignment horizontal="center" vertical="center" wrapText="1"/>
    </xf>
    <xf numFmtId="0" fontId="40" fillId="8" borderId="5" xfId="3" applyFont="1" applyFill="1" applyBorder="1" applyAlignment="1" applyProtection="1">
      <alignment horizontal="left" vertical="center" wrapText="1"/>
    </xf>
    <xf numFmtId="0" fontId="40" fillId="8" borderId="26" xfId="3" applyFont="1" applyFill="1" applyBorder="1" applyAlignment="1" applyProtection="1">
      <alignment horizontal="center" vertical="center" wrapText="1"/>
    </xf>
    <xf numFmtId="0" fontId="40" fillId="8" borderId="26" xfId="3" applyFont="1" applyFill="1" applyBorder="1" applyAlignment="1">
      <alignment horizontal="center" vertical="center" wrapText="1"/>
    </xf>
    <xf numFmtId="173" fontId="40" fillId="8" borderId="26" xfId="3" applyNumberFormat="1" applyFont="1" applyFill="1" applyBorder="1" applyAlignment="1">
      <alignment horizontal="center" vertical="center" wrapText="1"/>
    </xf>
    <xf numFmtId="173" fontId="40" fillId="11" borderId="26" xfId="3" applyNumberFormat="1" applyFont="1" applyFill="1" applyBorder="1" applyAlignment="1">
      <alignment horizontal="center" vertical="center" wrapText="1"/>
    </xf>
    <xf numFmtId="174" fontId="40" fillId="8" borderId="27" xfId="3" applyNumberFormat="1" applyFont="1" applyFill="1" applyBorder="1" applyAlignment="1">
      <alignment horizontal="center" vertical="center" wrapText="1"/>
    </xf>
    <xf numFmtId="173" fontId="40" fillId="0" borderId="0" xfId="0" applyNumberFormat="1" applyFont="1" applyBorder="1" applyAlignment="1">
      <alignment horizontal="center" vertical="center"/>
    </xf>
    <xf numFmtId="0" fontId="42" fillId="0" borderId="0" xfId="0" applyFont="1" applyBorder="1" applyAlignment="1">
      <alignment horizontal="center" vertical="center" wrapText="1"/>
    </xf>
    <xf numFmtId="0" fontId="40" fillId="0" borderId="0" xfId="3" applyFont="1" applyBorder="1" applyAlignment="1">
      <alignment horizontal="center" vertical="center"/>
    </xf>
    <xf numFmtId="0" fontId="42" fillId="0" borderId="0" xfId="3" applyFont="1" applyFill="1" applyBorder="1" applyAlignment="1">
      <alignment horizontal="center" vertical="center" wrapText="1"/>
    </xf>
    <xf numFmtId="0" fontId="40" fillId="0" borderId="0" xfId="3" applyFont="1" applyFill="1" applyBorder="1" applyAlignment="1">
      <alignment horizontal="center" vertical="center" wrapText="1"/>
    </xf>
    <xf numFmtId="0" fontId="40" fillId="0" borderId="0" xfId="0" applyFont="1" applyBorder="1" applyAlignment="1">
      <alignment horizontal="center" vertical="center"/>
    </xf>
    <xf numFmtId="0" fontId="42" fillId="0" borderId="0" xfId="3" applyFont="1" applyBorder="1" applyAlignment="1">
      <alignment vertical="center"/>
    </xf>
    <xf numFmtId="175" fontId="24" fillId="4" borderId="10" xfId="3" applyNumberFormat="1" applyFont="1" applyFill="1" applyBorder="1" applyAlignment="1">
      <alignment horizontal="center" vertical="center"/>
    </xf>
    <xf numFmtId="0" fontId="40" fillId="0" borderId="0" xfId="0" applyFont="1" applyAlignment="1">
      <alignment horizontal="center" vertical="center"/>
    </xf>
    <xf numFmtId="0" fontId="8" fillId="3" borderId="1" xfId="0" applyFont="1" applyFill="1" applyBorder="1"/>
    <xf numFmtId="0" fontId="55" fillId="0" borderId="0" xfId="0" applyFont="1" applyAlignment="1">
      <alignment horizontal="center" vertical="center"/>
    </xf>
    <xf numFmtId="0" fontId="4" fillId="0" borderId="8" xfId="0" applyFont="1" applyBorder="1" applyAlignment="1">
      <alignment vertical="center" wrapText="1"/>
    </xf>
    <xf numFmtId="0" fontId="44" fillId="10" borderId="10" xfId="3" applyFont="1" applyFill="1" applyBorder="1" applyAlignment="1">
      <alignment horizontal="left" vertical="center"/>
    </xf>
    <xf numFmtId="0" fontId="47" fillId="0" borderId="10" xfId="3" applyFont="1" applyBorder="1" applyAlignment="1">
      <alignment horizontal="center" vertical="center" wrapText="1"/>
    </xf>
    <xf numFmtId="0" fontId="40" fillId="7" borderId="14" xfId="0" applyFont="1" applyFill="1" applyBorder="1" applyAlignment="1">
      <alignment horizontal="center" vertical="center"/>
    </xf>
    <xf numFmtId="0" fontId="40" fillId="7" borderId="1" xfId="0" applyFont="1" applyFill="1" applyBorder="1" applyAlignment="1">
      <alignment horizontal="center" vertical="center"/>
    </xf>
    <xf numFmtId="0" fontId="40" fillId="7" borderId="12" xfId="0" applyFont="1" applyFill="1" applyBorder="1" applyAlignment="1">
      <alignment horizontal="center" vertical="center" wrapText="1"/>
    </xf>
    <xf numFmtId="0" fontId="57" fillId="12" borderId="14" xfId="0" applyFont="1" applyFill="1" applyBorder="1" applyAlignment="1">
      <alignment horizontal="center" vertical="center"/>
    </xf>
    <xf numFmtId="0" fontId="57" fillId="12" borderId="1" xfId="0" applyFont="1" applyFill="1" applyBorder="1" applyAlignment="1">
      <alignment horizontal="center" vertical="center"/>
    </xf>
    <xf numFmtId="0" fontId="57" fillId="12" borderId="12" xfId="0" applyFont="1" applyFill="1" applyBorder="1" applyAlignment="1">
      <alignment horizontal="center" vertical="center"/>
    </xf>
    <xf numFmtId="0" fontId="40" fillId="3" borderId="14" xfId="3" applyFont="1" applyFill="1" applyBorder="1" applyAlignment="1" applyProtection="1">
      <alignment horizontal="left" vertical="center" wrapText="1"/>
    </xf>
    <xf numFmtId="174" fontId="40" fillId="3" borderId="1" xfId="0" applyNumberFormat="1" applyFont="1" applyFill="1" applyBorder="1" applyAlignment="1">
      <alignment horizontal="center" vertical="center"/>
    </xf>
    <xf numFmtId="174" fontId="42" fillId="3" borderId="1" xfId="0" applyNumberFormat="1" applyFont="1" applyFill="1" applyBorder="1" applyAlignment="1">
      <alignment horizontal="center" vertical="center"/>
    </xf>
    <xf numFmtId="0" fontId="40" fillId="3" borderId="1" xfId="0" applyFont="1" applyFill="1" applyBorder="1" applyAlignment="1">
      <alignment horizontal="center" vertical="center"/>
    </xf>
    <xf numFmtId="10" fontId="40" fillId="3" borderId="1" xfId="1" applyNumberFormat="1" applyFont="1" applyFill="1" applyBorder="1" applyAlignment="1">
      <alignment horizontal="center" vertical="center"/>
    </xf>
    <xf numFmtId="173" fontId="42" fillId="3" borderId="12" xfId="1" applyNumberFormat="1" applyFont="1" applyFill="1" applyBorder="1" applyAlignment="1">
      <alignment horizontal="center" vertical="center"/>
    </xf>
    <xf numFmtId="0" fontId="40" fillId="3" borderId="32" xfId="3" applyFont="1" applyFill="1" applyBorder="1" applyAlignment="1" applyProtection="1">
      <alignment horizontal="left" vertical="center" wrapText="1"/>
    </xf>
    <xf numFmtId="0" fontId="60" fillId="3" borderId="17" xfId="0" applyFont="1" applyFill="1" applyBorder="1" applyAlignment="1">
      <alignment horizontal="center" vertical="center"/>
    </xf>
    <xf numFmtId="0" fontId="42" fillId="3" borderId="34" xfId="0" applyFont="1" applyFill="1" applyBorder="1" applyAlignment="1">
      <alignment horizontal="center" vertical="center"/>
    </xf>
    <xf numFmtId="174" fontId="42" fillId="3" borderId="17" xfId="0" applyNumberFormat="1" applyFont="1" applyFill="1" applyBorder="1" applyAlignment="1">
      <alignment horizontal="center" vertical="center"/>
    </xf>
    <xf numFmtId="173" fontId="42" fillId="3" borderId="18" xfId="0" applyNumberFormat="1" applyFont="1" applyFill="1" applyBorder="1" applyAlignment="1">
      <alignment horizontal="center" vertical="center"/>
    </xf>
    <xf numFmtId="0" fontId="61" fillId="3" borderId="8" xfId="0" applyFont="1" applyFill="1" applyBorder="1" applyAlignment="1">
      <alignment horizontal="left" vertical="center"/>
    </xf>
    <xf numFmtId="2" fontId="61" fillId="4" borderId="10" xfId="0" applyNumberFormat="1" applyFont="1" applyFill="1" applyBorder="1" applyAlignment="1">
      <alignment horizontal="right" vertical="center"/>
    </xf>
    <xf numFmtId="0" fontId="61" fillId="3" borderId="14" xfId="0" applyFont="1" applyFill="1" applyBorder="1" applyAlignment="1">
      <alignment horizontal="left" vertical="center"/>
    </xf>
    <xf numFmtId="2" fontId="61" fillId="4" borderId="12" xfId="0" applyNumberFormat="1" applyFont="1" applyFill="1" applyBorder="1" applyAlignment="1">
      <alignment horizontal="right" vertical="center"/>
    </xf>
    <xf numFmtId="0" fontId="61" fillId="3" borderId="14" xfId="0" applyFont="1" applyFill="1" applyBorder="1" applyAlignment="1">
      <alignment horizontal="left" vertical="center" wrapText="1"/>
    </xf>
    <xf numFmtId="174" fontId="61" fillId="4" borderId="12" xfId="0" applyNumberFormat="1" applyFont="1" applyFill="1" applyBorder="1" applyAlignment="1">
      <alignment horizontal="right" vertical="center"/>
    </xf>
    <xf numFmtId="0" fontId="63" fillId="3" borderId="32" xfId="0" applyFont="1" applyFill="1" applyBorder="1" applyAlignment="1">
      <alignment horizontal="left" vertical="center" wrapText="1"/>
    </xf>
    <xf numFmtId="169" fontId="3" fillId="3" borderId="1" xfId="0" applyNumberFormat="1" applyFont="1" applyFill="1" applyBorder="1"/>
    <xf numFmtId="179" fontId="42" fillId="3" borderId="33" xfId="0" applyNumberFormat="1" applyFont="1" applyFill="1" applyBorder="1" applyAlignment="1">
      <alignment horizontal="center" vertical="center"/>
    </xf>
    <xf numFmtId="0" fontId="65" fillId="0" borderId="0" xfId="0" applyFont="1"/>
    <xf numFmtId="0" fontId="65" fillId="0" borderId="0" xfId="0" applyFont="1" applyAlignment="1">
      <alignment horizontal="right"/>
    </xf>
    <xf numFmtId="0" fontId="66" fillId="0" borderId="0" xfId="0" applyFont="1"/>
    <xf numFmtId="0" fontId="67" fillId="0" borderId="0" xfId="0" applyFont="1"/>
    <xf numFmtId="0" fontId="68" fillId="0" borderId="0" xfId="0" applyFont="1" applyAlignment="1">
      <alignment horizontal="left"/>
    </xf>
    <xf numFmtId="180" fontId="0" fillId="0" borderId="0" xfId="0" applyNumberFormat="1"/>
    <xf numFmtId="0" fontId="0" fillId="3" borderId="1" xfId="0" applyFill="1" applyBorder="1"/>
    <xf numFmtId="0" fontId="0" fillId="3" borderId="1" xfId="0" applyFill="1" applyBorder="1" applyAlignment="1">
      <alignment wrapText="1"/>
    </xf>
    <xf numFmtId="0" fontId="25" fillId="3" borderId="1" xfId="0" applyFont="1" applyFill="1" applyBorder="1" applyAlignment="1">
      <alignment wrapText="1"/>
    </xf>
    <xf numFmtId="0" fontId="70" fillId="3" borderId="1" xfId="0" applyFont="1" applyFill="1" applyBorder="1" applyAlignment="1">
      <alignment wrapText="1"/>
    </xf>
    <xf numFmtId="0" fontId="0" fillId="9" borderId="1" xfId="0" applyFill="1" applyBorder="1"/>
    <xf numFmtId="3" fontId="0" fillId="3" borderId="1" xfId="0" applyNumberFormat="1" applyFill="1" applyBorder="1"/>
    <xf numFmtId="10" fontId="4" fillId="13" borderId="1" xfId="0" applyNumberFormat="1" applyFont="1" applyFill="1" applyBorder="1"/>
    <xf numFmtId="10" fontId="0" fillId="14" borderId="1" xfId="0" applyNumberFormat="1" applyFill="1" applyBorder="1"/>
    <xf numFmtId="169" fontId="1" fillId="14" borderId="1" xfId="0" applyNumberFormat="1" applyFont="1" applyFill="1" applyBorder="1"/>
    <xf numFmtId="164" fontId="10" fillId="14" borderId="1" xfId="0" applyNumberFormat="1" applyFont="1" applyFill="1" applyBorder="1"/>
    <xf numFmtId="170" fontId="10" fillId="14" borderId="1" xfId="0" applyNumberFormat="1" applyFont="1" applyFill="1" applyBorder="1"/>
    <xf numFmtId="169" fontId="8" fillId="14" borderId="1" xfId="0" applyNumberFormat="1" applyFont="1" applyFill="1" applyBorder="1"/>
    <xf numFmtId="167" fontId="11" fillId="14" borderId="1" xfId="0" applyNumberFormat="1" applyFont="1" applyFill="1" applyBorder="1"/>
    <xf numFmtId="170" fontId="1" fillId="14" borderId="1" xfId="0" applyNumberFormat="1" applyFont="1" applyFill="1" applyBorder="1"/>
    <xf numFmtId="171" fontId="1" fillId="14" borderId="1" xfId="0" applyNumberFormat="1" applyFont="1" applyFill="1" applyBorder="1"/>
    <xf numFmtId="165" fontId="3" fillId="14" borderId="1" xfId="0" applyNumberFormat="1" applyFont="1" applyFill="1" applyBorder="1"/>
    <xf numFmtId="0" fontId="8" fillId="14" borderId="1" xfId="0" applyFont="1" applyFill="1" applyBorder="1" applyAlignment="1">
      <alignment horizontal="right" wrapText="1"/>
    </xf>
    <xf numFmtId="4" fontId="8" fillId="14" borderId="1" xfId="0" applyNumberFormat="1" applyFont="1" applyFill="1" applyBorder="1" applyAlignment="1">
      <alignment horizontal="right"/>
    </xf>
    <xf numFmtId="0" fontId="43" fillId="14" borderId="9" xfId="3" applyFont="1" applyFill="1" applyBorder="1" applyAlignment="1">
      <alignment horizontal="center" vertical="center"/>
    </xf>
    <xf numFmtId="1" fontId="43" fillId="14" borderId="1" xfId="0" applyNumberFormat="1" applyFont="1" applyFill="1" applyBorder="1" applyAlignment="1">
      <alignment horizontal="center" vertical="center" wrapText="1"/>
    </xf>
    <xf numFmtId="172" fontId="45" fillId="14" borderId="1" xfId="0" applyNumberFormat="1" applyFont="1" applyFill="1" applyBorder="1" applyAlignment="1">
      <alignment horizontal="center" vertical="center" wrapText="1"/>
    </xf>
    <xf numFmtId="172" fontId="43" fillId="14" borderId="5" xfId="0" applyNumberFormat="1" applyFont="1" applyFill="1" applyBorder="1" applyAlignment="1">
      <alignment horizontal="center" vertical="center" wrapText="1"/>
    </xf>
    <xf numFmtId="2" fontId="43" fillId="14" borderId="17" xfId="0" applyNumberFormat="1" applyFont="1" applyFill="1" applyBorder="1" applyAlignment="1">
      <alignment horizontal="center" vertical="center" wrapText="1"/>
    </xf>
    <xf numFmtId="164" fontId="18" fillId="14" borderId="14" xfId="9" applyNumberFormat="1" applyFont="1" applyFill="1" applyBorder="1" applyAlignment="1">
      <alignment horizontal="center"/>
    </xf>
    <xf numFmtId="0" fontId="24" fillId="0" borderId="8" xfId="0" applyFont="1" applyBorder="1" applyAlignment="1">
      <alignment horizontal="left" vertical="center" wrapText="1"/>
    </xf>
    <xf numFmtId="0" fontId="24" fillId="0" borderId="14" xfId="0" applyFont="1" applyBorder="1" applyAlignment="1">
      <alignment horizontal="left" vertical="center" wrapText="1"/>
    </xf>
    <xf numFmtId="177" fontId="24" fillId="4" borderId="12" xfId="0" applyNumberFormat="1" applyFont="1" applyFill="1" applyBorder="1" applyAlignment="1">
      <alignment horizontal="center" vertical="center"/>
    </xf>
    <xf numFmtId="0" fontId="24" fillId="0" borderId="14" xfId="0" applyFont="1" applyFill="1" applyBorder="1" applyAlignment="1">
      <alignment horizontal="left" vertical="center" wrapText="1"/>
    </xf>
    <xf numFmtId="178" fontId="24" fillId="4" borderId="12" xfId="0" applyNumberFormat="1" applyFont="1" applyFill="1" applyBorder="1" applyAlignment="1">
      <alignment horizontal="center" vertical="center"/>
    </xf>
    <xf numFmtId="0" fontId="51" fillId="0" borderId="32" xfId="0" applyFont="1" applyBorder="1" applyAlignment="1">
      <alignment horizontal="left" vertical="center" wrapText="1"/>
    </xf>
    <xf numFmtId="179" fontId="18" fillId="14" borderId="14" xfId="9" applyNumberFormat="1" applyFont="1" applyFill="1" applyBorder="1" applyAlignment="1">
      <alignment horizontal="center"/>
    </xf>
    <xf numFmtId="172" fontId="45" fillId="14" borderId="9" xfId="0" applyNumberFormat="1" applyFont="1" applyFill="1" applyBorder="1" applyAlignment="1">
      <alignment horizontal="center" vertical="center" wrapText="1"/>
    </xf>
    <xf numFmtId="164" fontId="43" fillId="14" borderId="5" xfId="0" applyNumberFormat="1" applyFont="1" applyFill="1" applyBorder="1" applyAlignment="1">
      <alignment horizontal="center" vertical="center" wrapText="1"/>
    </xf>
    <xf numFmtId="174" fontId="43" fillId="14" borderId="17" xfId="0" applyNumberFormat="1" applyFont="1" applyFill="1" applyBorder="1" applyAlignment="1">
      <alignment horizontal="center" vertical="center" wrapText="1"/>
    </xf>
    <xf numFmtId="3" fontId="24" fillId="14" borderId="7" xfId="0" applyNumberFormat="1" applyFont="1" applyFill="1" applyBorder="1" applyAlignment="1">
      <alignment vertical="center"/>
    </xf>
    <xf numFmtId="3" fontId="24" fillId="14" borderId="7" xfId="0" applyNumberFormat="1" applyFont="1" applyFill="1" applyBorder="1" applyAlignment="1">
      <alignment vertical="center" wrapText="1"/>
    </xf>
    <xf numFmtId="10" fontId="24" fillId="14" borderId="7" xfId="0" applyNumberFormat="1" applyFont="1" applyFill="1" applyBorder="1" applyAlignment="1">
      <alignment vertical="center"/>
    </xf>
    <xf numFmtId="0" fontId="74" fillId="0" borderId="0" xfId="0" applyFont="1" applyAlignment="1">
      <alignment vertical="top" wrapText="1"/>
    </xf>
    <xf numFmtId="0" fontId="74" fillId="3" borderId="1" xfId="0" applyFont="1" applyFill="1" applyBorder="1" applyAlignment="1">
      <alignment vertical="top" wrapText="1"/>
    </xf>
    <xf numFmtId="10" fontId="0" fillId="14" borderId="1" xfId="0" applyNumberFormat="1" applyFill="1" applyBorder="1" applyAlignment="1">
      <alignment wrapText="1"/>
    </xf>
    <xf numFmtId="10" fontId="73" fillId="3" borderId="1" xfId="0" applyNumberFormat="1" applyFont="1" applyFill="1" applyBorder="1" applyAlignment="1">
      <alignment wrapText="1"/>
    </xf>
    <xf numFmtId="3" fontId="0" fillId="14" borderId="1" xfId="0" applyNumberFormat="1" applyFill="1" applyBorder="1" applyAlignment="1">
      <alignment wrapText="1"/>
    </xf>
    <xf numFmtId="0" fontId="0" fillId="14" borderId="1" xfId="0" applyFill="1" applyBorder="1" applyAlignment="1">
      <alignment wrapText="1"/>
    </xf>
    <xf numFmtId="1" fontId="0" fillId="14" borderId="1" xfId="0" applyNumberFormat="1" applyFill="1" applyBorder="1" applyAlignment="1">
      <alignment wrapText="1"/>
    </xf>
    <xf numFmtId="0" fontId="3" fillId="3" borderId="1" xfId="0" applyFont="1" applyFill="1" applyBorder="1" applyAlignment="1">
      <alignment wrapText="1"/>
    </xf>
    <xf numFmtId="0" fontId="4" fillId="0" borderId="0" xfId="0" applyFont="1"/>
    <xf numFmtId="4" fontId="3" fillId="8" borderId="1" xfId="0" applyNumberFormat="1" applyFont="1" applyFill="1" applyBorder="1" applyAlignment="1">
      <alignment horizontal="right"/>
    </xf>
    <xf numFmtId="2" fontId="0" fillId="3" borderId="28" xfId="0" applyNumberFormat="1" applyFont="1" applyFill="1" applyBorder="1" applyAlignment="1">
      <alignment vertical="center"/>
    </xf>
    <xf numFmtId="0" fontId="6" fillId="3" borderId="29" xfId="0" applyFont="1" applyFill="1" applyBorder="1" applyAlignment="1">
      <alignment vertical="center" wrapText="1"/>
    </xf>
    <xf numFmtId="0" fontId="40" fillId="3" borderId="30" xfId="3" applyFont="1" applyFill="1" applyBorder="1" applyAlignment="1">
      <alignment horizontal="center" vertical="center" wrapText="1"/>
    </xf>
    <xf numFmtId="0" fontId="40" fillId="3" borderId="30" xfId="3" applyFont="1" applyFill="1" applyBorder="1" applyAlignment="1">
      <alignment horizontal="center" vertical="center"/>
    </xf>
    <xf numFmtId="0" fontId="42" fillId="3" borderId="30" xfId="3" applyFont="1" applyFill="1" applyBorder="1" applyAlignment="1">
      <alignment horizontal="center" vertical="center" wrapText="1"/>
    </xf>
    <xf numFmtId="175" fontId="40" fillId="3" borderId="31" xfId="3" applyNumberFormat="1" applyFont="1" applyFill="1" applyBorder="1" applyAlignment="1">
      <alignment horizontal="center" vertical="center" wrapText="1"/>
    </xf>
    <xf numFmtId="0" fontId="41" fillId="0" borderId="0" xfId="0" applyFont="1" applyFill="1" applyBorder="1"/>
    <xf numFmtId="0" fontId="41" fillId="0" borderId="36" xfId="0" applyFont="1" applyBorder="1" applyAlignment="1">
      <alignment horizontal="left"/>
    </xf>
    <xf numFmtId="3" fontId="23" fillId="4" borderId="1" xfId="1" applyNumberFormat="1" applyFont="1" applyFill="1" applyBorder="1" applyAlignment="1">
      <alignment horizontal="right"/>
    </xf>
    <xf numFmtId="0" fontId="41" fillId="0" borderId="0" xfId="0" applyFont="1" applyBorder="1" applyAlignment="1">
      <alignment horizontal="left"/>
    </xf>
    <xf numFmtId="0" fontId="40" fillId="3" borderId="26" xfId="3" applyFont="1" applyFill="1" applyBorder="1" applyAlignment="1" applyProtection="1">
      <alignment horizontal="center" vertical="center" wrapText="1"/>
    </xf>
    <xf numFmtId="0" fontId="40" fillId="3" borderId="26" xfId="3" applyFont="1" applyFill="1" applyBorder="1" applyAlignment="1">
      <alignment horizontal="center" vertical="center" wrapText="1"/>
    </xf>
    <xf numFmtId="173" fontId="40" fillId="3" borderId="26" xfId="3" applyNumberFormat="1" applyFont="1" applyFill="1" applyBorder="1" applyAlignment="1">
      <alignment horizontal="center" vertical="center" wrapText="1"/>
    </xf>
    <xf numFmtId="174" fontId="40" fillId="3" borderId="27" xfId="3" applyNumberFormat="1" applyFont="1" applyFill="1" applyBorder="1" applyAlignment="1">
      <alignment horizontal="center" vertical="center" wrapText="1"/>
    </xf>
    <xf numFmtId="0" fontId="44" fillId="3" borderId="7" xfId="3" applyFont="1" applyFill="1" applyBorder="1" applyAlignment="1" applyProtection="1">
      <alignment horizontal="center" vertical="center" wrapText="1"/>
    </xf>
    <xf numFmtId="0" fontId="40" fillId="3" borderId="7" xfId="3" applyFont="1" applyFill="1" applyBorder="1" applyAlignment="1">
      <alignment horizontal="center" vertical="center" wrapText="1"/>
    </xf>
    <xf numFmtId="173" fontId="40" fillId="3" borderId="7" xfId="3" applyNumberFormat="1" applyFont="1" applyFill="1" applyBorder="1" applyAlignment="1">
      <alignment horizontal="center" vertical="center" wrapText="1"/>
    </xf>
    <xf numFmtId="174" fontId="40" fillId="3" borderId="25" xfId="3" applyNumberFormat="1" applyFont="1" applyFill="1" applyBorder="1" applyAlignment="1">
      <alignment horizontal="center" vertical="center" wrapText="1"/>
    </xf>
    <xf numFmtId="175" fontId="24" fillId="4" borderId="38" xfId="3" applyNumberFormat="1" applyFont="1" applyFill="1" applyBorder="1" applyAlignment="1">
      <alignment horizontal="center" vertical="center"/>
    </xf>
    <xf numFmtId="177" fontId="24" fillId="4" borderId="40" xfId="0" applyNumberFormat="1" applyFont="1" applyFill="1" applyBorder="1" applyAlignment="1">
      <alignment horizontal="center" vertical="center"/>
    </xf>
    <xf numFmtId="178" fontId="24" fillId="4" borderId="40" xfId="0" applyNumberFormat="1" applyFont="1" applyFill="1" applyBorder="1" applyAlignment="1">
      <alignment horizontal="center" vertical="center"/>
    </xf>
    <xf numFmtId="3" fontId="23" fillId="14" borderId="1" xfId="9" applyNumberFormat="1" applyFont="1" applyFill="1" applyBorder="1" applyAlignment="1">
      <alignment horizontal="right"/>
    </xf>
    <xf numFmtId="0" fontId="47" fillId="3" borderId="8" xfId="3" applyFont="1" applyFill="1" applyBorder="1" applyAlignment="1" applyProtection="1">
      <alignment horizontal="center" vertical="center" wrapText="1"/>
    </xf>
    <xf numFmtId="0" fontId="47" fillId="3" borderId="9" xfId="3" applyFont="1" applyFill="1" applyBorder="1" applyAlignment="1" applyProtection="1">
      <alignment horizontal="center" vertical="center" wrapText="1"/>
    </xf>
    <xf numFmtId="0" fontId="47" fillId="3" borderId="9" xfId="3" applyFont="1" applyFill="1" applyBorder="1" applyAlignment="1">
      <alignment horizontal="center" vertical="center" wrapText="1"/>
    </xf>
    <xf numFmtId="0" fontId="48" fillId="3" borderId="10" xfId="3" applyFont="1" applyFill="1" applyBorder="1" applyAlignment="1">
      <alignment horizontal="center" vertical="center" wrapText="1"/>
    </xf>
    <xf numFmtId="0" fontId="24" fillId="3" borderId="37" xfId="0" applyFont="1" applyFill="1" applyBorder="1" applyAlignment="1">
      <alignment horizontal="left" vertical="center" wrapText="1"/>
    </xf>
    <xf numFmtId="0" fontId="24" fillId="3" borderId="39" xfId="0" applyFont="1" applyFill="1" applyBorder="1" applyAlignment="1">
      <alignment horizontal="left" vertical="center" wrapText="1"/>
    </xf>
    <xf numFmtId="0" fontId="51" fillId="3" borderId="39" xfId="0" applyFont="1" applyFill="1" applyBorder="1" applyAlignment="1">
      <alignment horizontal="left" vertical="center" wrapText="1"/>
    </xf>
    <xf numFmtId="0" fontId="51" fillId="3" borderId="41" xfId="0" applyFont="1" applyFill="1" applyBorder="1" applyAlignment="1">
      <alignment horizontal="left" vertical="center" wrapText="1"/>
    </xf>
    <xf numFmtId="4" fontId="24" fillId="4" borderId="40" xfId="3" applyNumberFormat="1" applyFont="1" applyFill="1" applyBorder="1" applyAlignment="1">
      <alignment horizontal="center" vertical="center"/>
    </xf>
    <xf numFmtId="2" fontId="79" fillId="0" borderId="0" xfId="0" applyNumberFormat="1" applyFont="1"/>
    <xf numFmtId="0" fontId="25" fillId="0" borderId="0" xfId="0" applyFont="1"/>
    <xf numFmtId="0" fontId="3" fillId="0" borderId="1" xfId="0" applyFont="1" applyBorder="1" applyAlignment="1">
      <alignment horizontal="center" wrapText="1"/>
    </xf>
    <xf numFmtId="0" fontId="7" fillId="0" borderId="1" xfId="0" applyFont="1" applyBorder="1" applyAlignment="1">
      <alignmen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11" fillId="3" borderId="1" xfId="0" applyFont="1" applyFill="1" applyBorder="1" applyAlignment="1">
      <alignment horizontal="center"/>
    </xf>
    <xf numFmtId="0" fontId="11" fillId="3" borderId="1" xfId="0" applyFont="1" applyFill="1" applyBorder="1" applyAlignment="1">
      <alignment horizontal="center" vertical="center" wrapText="1"/>
    </xf>
    <xf numFmtId="4" fontId="67" fillId="4" borderId="18" xfId="3" applyNumberFormat="1" applyFont="1" applyFill="1" applyBorder="1" applyAlignment="1">
      <alignment horizontal="center" vertical="center"/>
    </xf>
    <xf numFmtId="4" fontId="80" fillId="4" borderId="18" xfId="3" applyNumberFormat="1" applyFont="1" applyFill="1" applyBorder="1" applyAlignment="1">
      <alignment horizontal="right" vertical="center"/>
    </xf>
    <xf numFmtId="4" fontId="67" fillId="4" borderId="42" xfId="3" applyNumberFormat="1" applyFont="1" applyFill="1" applyBorder="1" applyAlignment="1">
      <alignment horizontal="center" vertical="center"/>
    </xf>
    <xf numFmtId="0" fontId="72" fillId="6" borderId="0" xfId="10" applyFill="1" applyAlignment="1" applyProtection="1">
      <alignment vertical="top" wrapText="1"/>
    </xf>
    <xf numFmtId="0" fontId="21" fillId="6" borderId="0" xfId="0" applyFont="1" applyFill="1" applyAlignment="1" applyProtection="1">
      <alignment horizontal="left" vertical="top" wrapText="1"/>
    </xf>
    <xf numFmtId="0" fontId="20" fillId="6" borderId="0" xfId="0" applyFont="1" applyFill="1" applyAlignment="1" applyProtection="1">
      <alignment horizontal="justify" vertical="top" wrapText="1"/>
    </xf>
    <xf numFmtId="0" fontId="19" fillId="6" borderId="0" xfId="0" applyFont="1" applyFill="1" applyAlignment="1" applyProtection="1">
      <alignment horizontal="justify" vertical="top" wrapText="1"/>
    </xf>
    <xf numFmtId="0" fontId="17" fillId="6" borderId="0" xfId="7" applyFill="1" applyAlignment="1" applyProtection="1">
      <alignment horizontal="center" vertical="top" wrapText="1"/>
    </xf>
    <xf numFmtId="0" fontId="19" fillId="6" borderId="0" xfId="0" applyFont="1" applyFill="1" applyAlignment="1" applyProtection="1">
      <alignment horizontal="left" vertical="top" wrapText="1"/>
    </xf>
    <xf numFmtId="0" fontId="19" fillId="0" borderId="0" xfId="0" applyFont="1" applyFill="1" applyAlignment="1" applyProtection="1">
      <alignment horizontal="left" vertical="top" wrapText="1"/>
    </xf>
    <xf numFmtId="0" fontId="72" fillId="6" borderId="0" xfId="10" applyFill="1" applyAlignment="1" applyProtection="1">
      <alignment horizontal="left" vertical="top" wrapText="1"/>
    </xf>
    <xf numFmtId="0" fontId="21" fillId="6" borderId="0" xfId="0" applyFont="1" applyFill="1" applyAlignment="1" applyProtection="1">
      <alignment horizontal="left" vertical="top"/>
    </xf>
    <xf numFmtId="0" fontId="17" fillId="6" borderId="0" xfId="7" applyFill="1" applyAlignment="1" applyProtection="1">
      <alignment horizontal="left" vertical="top" wrapText="1"/>
    </xf>
    <xf numFmtId="0" fontId="22" fillId="6" borderId="0" xfId="0" applyNumberFormat="1" applyFont="1" applyFill="1" applyAlignment="1" applyProtection="1">
      <alignment horizontal="left" vertical="top" wrapText="1"/>
    </xf>
    <xf numFmtId="0" fontId="11" fillId="3" borderId="5" xfId="0" applyFont="1" applyFill="1" applyBorder="1" applyAlignment="1">
      <alignment horizontal="center" vertical="center"/>
    </xf>
    <xf numFmtId="0" fontId="11" fillId="3" borderId="7" xfId="0" applyFont="1" applyFill="1" applyBorder="1" applyAlignment="1">
      <alignment horizontal="center" vertical="center"/>
    </xf>
    <xf numFmtId="0" fontId="11" fillId="3" borderId="6" xfId="0" applyFont="1" applyFill="1" applyBorder="1" applyAlignment="1">
      <alignment horizontal="center" vertical="center"/>
    </xf>
    <xf numFmtId="0" fontId="5" fillId="0" borderId="0" xfId="0" applyFont="1" applyAlignment="1">
      <alignment horizontal="center"/>
    </xf>
    <xf numFmtId="0" fontId="42" fillId="0" borderId="11" xfId="3" applyFont="1" applyFill="1" applyBorder="1" applyAlignment="1">
      <alignment horizontal="left" vertical="top"/>
    </xf>
    <xf numFmtId="0" fontId="42" fillId="0" borderId="13" xfId="3" applyFont="1" applyFill="1" applyBorder="1" applyAlignment="1">
      <alignment horizontal="left" vertical="top"/>
    </xf>
    <xf numFmtId="0" fontId="47" fillId="0" borderId="19" xfId="3" applyFont="1" applyBorder="1" applyAlignment="1">
      <alignment horizontal="center" vertical="center" wrapText="1"/>
    </xf>
    <xf numFmtId="0" fontId="47" fillId="0" borderId="20" xfId="3" applyFont="1" applyBorder="1" applyAlignment="1">
      <alignment horizontal="center" vertical="center" wrapText="1"/>
    </xf>
    <xf numFmtId="0" fontId="47" fillId="0" borderId="21" xfId="3" applyFont="1" applyBorder="1" applyAlignment="1">
      <alignment horizontal="center" vertical="center" wrapText="1"/>
    </xf>
    <xf numFmtId="0" fontId="40" fillId="3" borderId="5" xfId="0" applyFont="1" applyFill="1" applyBorder="1" applyAlignment="1">
      <alignment horizontal="center" vertical="center"/>
    </xf>
    <xf numFmtId="0" fontId="40" fillId="3" borderId="6" xfId="0" applyFont="1" applyFill="1" applyBorder="1" applyAlignment="1">
      <alignment horizontal="center" vertical="center"/>
    </xf>
    <xf numFmtId="0" fontId="40" fillId="3" borderId="7" xfId="0" applyFont="1" applyFill="1" applyBorder="1" applyAlignment="1">
      <alignment horizontal="center" vertical="center"/>
    </xf>
    <xf numFmtId="0" fontId="40" fillId="8" borderId="34" xfId="0" applyFont="1" applyFill="1" applyBorder="1" applyAlignment="1">
      <alignment horizontal="center" vertical="center"/>
    </xf>
    <xf numFmtId="0" fontId="40" fillId="8" borderId="33" xfId="0" applyFont="1" applyFill="1" applyBorder="1" applyAlignment="1">
      <alignment horizontal="center" vertical="center"/>
    </xf>
    <xf numFmtId="0" fontId="40" fillId="8" borderId="35" xfId="0" applyFont="1" applyFill="1" applyBorder="1" applyAlignment="1">
      <alignment horizontal="center" vertical="center"/>
    </xf>
    <xf numFmtId="0" fontId="47" fillId="3" borderId="19" xfId="3" applyFont="1" applyFill="1" applyBorder="1" applyAlignment="1">
      <alignment horizontal="center" vertical="center" wrapText="1"/>
    </xf>
    <xf numFmtId="0" fontId="47" fillId="3" borderId="20" xfId="3" applyFont="1" applyFill="1" applyBorder="1" applyAlignment="1">
      <alignment horizontal="center" vertical="center" wrapText="1"/>
    </xf>
    <xf numFmtId="0" fontId="47" fillId="3" borderId="21" xfId="3" applyFont="1" applyFill="1" applyBorder="1" applyAlignment="1">
      <alignment horizontal="center" vertical="center" wrapText="1"/>
    </xf>
    <xf numFmtId="0" fontId="73" fillId="0" borderId="0" xfId="0" applyFont="1" applyBorder="1" applyAlignment="1">
      <alignment horizontal="center" vertical="center" wrapText="1"/>
    </xf>
    <xf numFmtId="0" fontId="73" fillId="3" borderId="2" xfId="0" applyFont="1" applyFill="1" applyBorder="1" applyAlignment="1">
      <alignment horizontal="center" vertical="center" wrapText="1"/>
    </xf>
    <xf numFmtId="0" fontId="73" fillId="3" borderId="3" xfId="0" applyFont="1" applyFill="1" applyBorder="1" applyAlignment="1">
      <alignment horizontal="center" vertical="center" wrapText="1"/>
    </xf>
    <xf numFmtId="0" fontId="73" fillId="3" borderId="4" xfId="0" applyFont="1" applyFill="1" applyBorder="1" applyAlignment="1">
      <alignment horizontal="center" vertical="center" wrapText="1"/>
    </xf>
  </cellXfs>
  <cellStyles count="11">
    <cellStyle name="Comma 2" xfId="2"/>
    <cellStyle name="Hyperlink" xfId="10" builtinId="8"/>
    <cellStyle name="Hyperlink 2" xfId="7"/>
    <cellStyle name="Normal" xfId="0" builtinId="0"/>
    <cellStyle name="Normal 2" xfId="3"/>
    <cellStyle name="Normal 3" xfId="4"/>
    <cellStyle name="Normal 4" xfId="8"/>
    <cellStyle name="Percent" xfId="1" builtinId="5"/>
    <cellStyle name="Percent 2" xfId="5"/>
    <cellStyle name="Обычный 2" xfId="6"/>
    <cellStyle name="Обычный_%использ. уст. мощн.2005г." xfId="9"/>
  </cellStyles>
  <dxfs count="106">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Medium9"/>
  <colors>
    <mruColors>
      <color rgb="FFFFFF99"/>
      <color rgb="FFFFFFCC"/>
      <color rgb="FFFDE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xdr:col>
      <xdr:colOff>0</xdr:colOff>
      <xdr:row>10</xdr:row>
      <xdr:rowOff>0</xdr:rowOff>
    </xdr:from>
    <xdr:to>
      <xdr:col>1</xdr:col>
      <xdr:colOff>466725</xdr:colOff>
      <xdr:row>11</xdr:row>
      <xdr:rowOff>9525</xdr:rowOff>
    </xdr:to>
    <xdr:pic>
      <xdr:nvPicPr>
        <xdr:cNvPr id="3" name="Picture 18"/>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609600" y="2066925"/>
          <a:ext cx="466725" cy="200025"/>
        </a:xfrm>
        <a:prstGeom prst="rect">
          <a:avLst/>
        </a:prstGeom>
        <a:noFill/>
      </xdr:spPr>
    </xdr:pic>
    <xdr:clientData/>
  </xdr:twoCellAnchor>
  <xdr:twoCellAnchor>
    <xdr:from>
      <xdr:col>1</xdr:col>
      <xdr:colOff>0</xdr:colOff>
      <xdr:row>11</xdr:row>
      <xdr:rowOff>0</xdr:rowOff>
    </xdr:from>
    <xdr:to>
      <xdr:col>1</xdr:col>
      <xdr:colOff>123825</xdr:colOff>
      <xdr:row>11</xdr:row>
      <xdr:rowOff>180975</xdr:rowOff>
    </xdr:to>
    <xdr:pic>
      <xdr:nvPicPr>
        <xdr:cNvPr id="4" name="Picture 17"/>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609600" y="2257425"/>
          <a:ext cx="123825" cy="180975"/>
        </a:xfrm>
        <a:prstGeom prst="rect">
          <a:avLst/>
        </a:prstGeom>
        <a:noFill/>
      </xdr:spPr>
    </xdr:pic>
    <xdr:clientData/>
  </xdr:twoCellAnchor>
  <xdr:twoCellAnchor>
    <xdr:from>
      <xdr:col>1</xdr:col>
      <xdr:colOff>0</xdr:colOff>
      <xdr:row>12</xdr:row>
      <xdr:rowOff>0</xdr:rowOff>
    </xdr:from>
    <xdr:to>
      <xdr:col>1</xdr:col>
      <xdr:colOff>114300</xdr:colOff>
      <xdr:row>12</xdr:row>
      <xdr:rowOff>180975</xdr:rowOff>
    </xdr:to>
    <xdr:pic>
      <xdr:nvPicPr>
        <xdr:cNvPr id="5" name="Picture 16"/>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blip>
        <a:srcRect/>
        <a:stretch>
          <a:fillRect/>
        </a:stretch>
      </xdr:blipFill>
      <xdr:spPr bwMode="auto">
        <a:xfrm>
          <a:off x="609600" y="2447925"/>
          <a:ext cx="114300" cy="180975"/>
        </a:xfrm>
        <a:prstGeom prst="rect">
          <a:avLst/>
        </a:prstGeom>
        <a:noFill/>
      </xdr:spPr>
    </xdr:pic>
    <xdr:clientData/>
  </xdr:twoCellAnchor>
  <xdr:twoCellAnchor>
    <xdr:from>
      <xdr:col>1</xdr:col>
      <xdr:colOff>180975</xdr:colOff>
      <xdr:row>4</xdr:row>
      <xdr:rowOff>161925</xdr:rowOff>
    </xdr:from>
    <xdr:to>
      <xdr:col>6</xdr:col>
      <xdr:colOff>87497</xdr:colOff>
      <xdr:row>8</xdr:row>
      <xdr:rowOff>0</xdr:rowOff>
    </xdr:to>
    <xdr:pic>
      <xdr:nvPicPr>
        <xdr:cNvPr id="5125" name="Picture 5"/>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blip>
        <a:srcRect/>
        <a:stretch>
          <a:fillRect/>
        </a:stretch>
      </xdr:blipFill>
      <xdr:spPr bwMode="auto">
        <a:xfrm>
          <a:off x="790575" y="1085850"/>
          <a:ext cx="4926197" cy="60007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171450</xdr:colOff>
      <xdr:row>4</xdr:row>
      <xdr:rowOff>76200</xdr:rowOff>
    </xdr:from>
    <xdr:to>
      <xdr:col>2</xdr:col>
      <xdr:colOff>390525</xdr:colOff>
      <xdr:row>7</xdr:row>
      <xdr:rowOff>55425</xdr:rowOff>
    </xdr:to>
    <xdr:pic>
      <xdr:nvPicPr>
        <xdr:cNvPr id="2" name="Picture 1"/>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781050" y="990600"/>
          <a:ext cx="1952625" cy="550725"/>
        </a:xfrm>
        <a:prstGeom prst="rect">
          <a:avLst/>
        </a:prstGeom>
        <a:noFill/>
      </xdr:spPr>
    </xdr:pic>
    <xdr:clientData/>
  </xdr:twoCellAnchor>
  <xdr:twoCellAnchor>
    <xdr:from>
      <xdr:col>1</xdr:col>
      <xdr:colOff>171450</xdr:colOff>
      <xdr:row>4</xdr:row>
      <xdr:rowOff>76200</xdr:rowOff>
    </xdr:from>
    <xdr:to>
      <xdr:col>2</xdr:col>
      <xdr:colOff>390525</xdr:colOff>
      <xdr:row>7</xdr:row>
      <xdr:rowOff>55425</xdr:rowOff>
    </xdr:to>
    <xdr:pic>
      <xdr:nvPicPr>
        <xdr:cNvPr id="3" name="Picture 2"/>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781050" y="990600"/>
          <a:ext cx="1952625" cy="550725"/>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2;&#1083;&#1072;&#1076;/AppData/Local/Microsoft/Windows/Temporary%20Internet%20Files/Content.Outlook/T0X3OBYN/MP%20Example%20Refinery%2019022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ARBON%20LIMITS%20(common)/b%20-%20Project%20Archive/3%20-%20Ongoing/425%20-%20Pilot%20activities%20&amp;%20benchmarks%20Ukraine/6%20-%20Working%20documents/Site-visit%20material/Compressor%20Station/171207%20-%20Fuel%20gas%20properties.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ntents"/>
      <sheetName val="Guidelines"/>
      <sheetName val="MP Versions"/>
      <sheetName val="Operator &amp; Installation"/>
      <sheetName val="Installation Descr."/>
      <sheetName val="Calculation Based"/>
      <sheetName val="SourceStreams"/>
      <sheetName val="Measurement Based"/>
      <sheetName val="FallBackApproach"/>
      <sheetName val="TransferredCO2"/>
      <sheetName val="ManagementControl"/>
      <sheetName val="Comments"/>
      <sheetName val="Constants"/>
      <sheetName val="Lists"/>
    </sheetNames>
    <sheetDataSet>
      <sheetData sheetId="0"/>
      <sheetData sheetId="1"/>
      <sheetData sheetId="2">
        <row r="7">
          <cell r="D7">
            <v>1</v>
          </cell>
        </row>
      </sheetData>
      <sheetData sheetId="3"/>
      <sheetData sheetId="4"/>
      <sheetData sheetId="5"/>
      <sheetData sheetId="6"/>
      <sheetData sheetId="7"/>
      <sheetData sheetId="8"/>
      <sheetData sheetId="9"/>
      <sheetData sheetId="10"/>
      <sheetData sheetId="11"/>
      <sheetData sheetId="12">
        <row r="4">
          <cell r="B4" t="str">
            <v>Combustion of fuels</v>
          </cell>
          <cell r="R4" t="str">
            <v>Rotary meter</v>
          </cell>
        </row>
        <row r="5">
          <cell r="B5" t="str">
            <v xml:space="preserve">Refining of mineral oil </v>
          </cell>
          <cell r="R5" t="str">
            <v>Turbine meter</v>
          </cell>
        </row>
        <row r="6">
          <cell r="B6" t="str">
            <v>Production of coke</v>
          </cell>
          <cell r="R6" t="str">
            <v>Bellows meter</v>
          </cell>
        </row>
        <row r="7">
          <cell r="B7" t="str">
            <v>Metal ore roasting or sintering</v>
          </cell>
          <cell r="R7" t="str">
            <v>Orifice meter</v>
          </cell>
        </row>
        <row r="8">
          <cell r="B8" t="str">
            <v>Production of pig iron or steel</v>
          </cell>
          <cell r="R8" t="str">
            <v>Venturi meter</v>
          </cell>
        </row>
        <row r="9">
          <cell r="B9" t="str">
            <v>Production or processing of ferrous metals</v>
          </cell>
          <cell r="R9" t="str">
            <v>Ultrasonic meter</v>
          </cell>
        </row>
        <row r="10">
          <cell r="B10" t="str">
            <v>Production of primary aluminium</v>
          </cell>
          <cell r="R10" t="str">
            <v>Vortex meter</v>
          </cell>
        </row>
        <row r="11">
          <cell r="B11" t="str">
            <v>Production of secondary aluminium</v>
          </cell>
          <cell r="R11" t="str">
            <v>Coriolis meter</v>
          </cell>
        </row>
        <row r="12">
          <cell r="B12" t="str">
            <v>Production or processing of non-ferrous metals</v>
          </cell>
          <cell r="R12" t="str">
            <v>Ovalrad meter</v>
          </cell>
        </row>
        <row r="13">
          <cell r="B13" t="str">
            <v>Production of cement clinker</v>
          </cell>
          <cell r="R13" t="str">
            <v>Electronic volume conversion instrument (EVCI)</v>
          </cell>
        </row>
        <row r="14">
          <cell r="B14" t="str">
            <v>Production of lime, or calcination of dolomite/magnesite</v>
          </cell>
          <cell r="R14" t="str">
            <v>Gas Chromatograph</v>
          </cell>
        </row>
        <row r="15">
          <cell r="B15" t="str">
            <v>Manufacture of glass</v>
          </cell>
          <cell r="R15" t="str">
            <v>Weigh bridge</v>
          </cell>
        </row>
        <row r="16">
          <cell r="B16" t="str">
            <v>Manufacture of ceramics</v>
          </cell>
          <cell r="R16" t="str">
            <v>Weighing conveyor belt</v>
          </cell>
        </row>
        <row r="17">
          <cell r="B17" t="str">
            <v>Manufacture of mineral wool</v>
          </cell>
        </row>
        <row r="18">
          <cell r="B18" t="str">
            <v>Production or processing of gypsum or plasterboard</v>
          </cell>
        </row>
        <row r="19">
          <cell r="B19" t="str">
            <v>Production of pulp</v>
          </cell>
        </row>
        <row r="20">
          <cell r="B20" t="str">
            <v>Production of paper or cardboard</v>
          </cell>
        </row>
        <row r="21">
          <cell r="B21" t="str">
            <v>Production of carbon black</v>
          </cell>
        </row>
        <row r="22">
          <cell r="B22" t="str">
            <v>Production of nitric acid</v>
          </cell>
        </row>
        <row r="23">
          <cell r="B23" t="str">
            <v>Production of adipic acid</v>
          </cell>
        </row>
        <row r="24">
          <cell r="B24" t="str">
            <v>Production of glyoxal and glyoxylic acid</v>
          </cell>
        </row>
        <row r="25">
          <cell r="B25" t="str">
            <v>Production of ammonia</v>
          </cell>
        </row>
        <row r="26">
          <cell r="B26" t="str">
            <v>Production of bulk chemicals</v>
          </cell>
        </row>
        <row r="27">
          <cell r="B27" t="str">
            <v>Production of hydrogen and synthesis gas</v>
          </cell>
        </row>
        <row r="28">
          <cell r="B28" t="str">
            <v>Production of soda ash and sodium bicarbonate</v>
          </cell>
        </row>
        <row r="29">
          <cell r="B29" t="str">
            <v>Capture of greenhouse gases under Directive 2009/31/EC</v>
          </cell>
        </row>
        <row r="30">
          <cell r="B30" t="str">
            <v>Transport of greenhouse gases under Directive 2009/31/EC</v>
          </cell>
        </row>
        <row r="31">
          <cell r="B31" t="str">
            <v>Storage of greenhouse gases under Directive 2009/31/EC</v>
          </cell>
        </row>
        <row r="34">
          <cell r="B34" t="str">
            <v>GJ/t</v>
          </cell>
        </row>
        <row r="35">
          <cell r="B35" t="str">
            <v>GJ/1000Nm³</v>
          </cell>
        </row>
        <row r="53">
          <cell r="P53" t="str">
            <v>Combustion: Commercial standard fuels</v>
          </cell>
        </row>
        <row r="54">
          <cell r="P54" t="str">
            <v>Combustion: Other gaseous &amp; liquid fuels</v>
          </cell>
        </row>
        <row r="55">
          <cell r="P55" t="str">
            <v>Combustion: Solid fuels</v>
          </cell>
        </row>
        <row r="56">
          <cell r="P56" t="str">
            <v>Combustion: Gas Processing Terminals</v>
          </cell>
        </row>
        <row r="57">
          <cell r="P57" t="str">
            <v>Combustion: Flares</v>
          </cell>
        </row>
        <row r="58">
          <cell r="P58" t="str">
            <v>Combustion: Scrubbing (carbonate)</v>
          </cell>
        </row>
        <row r="59">
          <cell r="P59" t="str">
            <v>Combustion: Scrubbing (gypsum)</v>
          </cell>
        </row>
        <row r="60">
          <cell r="P60" t="str">
            <v>Refineries: Mass balance</v>
          </cell>
        </row>
        <row r="61">
          <cell r="P61" t="str">
            <v>Refineries: Catalytic cracker regeneration</v>
          </cell>
        </row>
        <row r="62">
          <cell r="P62" t="str">
            <v>Refineries: Hydrogen production</v>
          </cell>
        </row>
        <row r="63">
          <cell r="P63" t="str">
            <v>Coke: Fuel as process input</v>
          </cell>
        </row>
        <row r="64">
          <cell r="P64" t="str">
            <v>Coke: Carbonate input (Method A)</v>
          </cell>
        </row>
        <row r="65">
          <cell r="P65" t="str">
            <v>Coke: Oxide output (Method B)</v>
          </cell>
        </row>
        <row r="66">
          <cell r="P66" t="str">
            <v>Coke: Mass balance</v>
          </cell>
        </row>
        <row r="67">
          <cell r="P67" t="str">
            <v>Metal ore: Carbonate input</v>
          </cell>
        </row>
        <row r="68">
          <cell r="P68" t="str">
            <v>Metal ore: Mass balance</v>
          </cell>
        </row>
        <row r="69">
          <cell r="P69" t="str">
            <v>Iron &amp; steel: Fuel as process input</v>
          </cell>
        </row>
        <row r="70">
          <cell r="P70" t="str">
            <v>Iron &amp; steel: Carbonate input</v>
          </cell>
        </row>
        <row r="71">
          <cell r="P71" t="str">
            <v>Iron &amp; steel: Mass balance</v>
          </cell>
        </row>
        <row r="72">
          <cell r="P72" t="str">
            <v>Cement clinker: Kiln input based (Method A)</v>
          </cell>
        </row>
        <row r="73">
          <cell r="P73" t="str">
            <v>Cement clinker: Clinker output (Method B)</v>
          </cell>
        </row>
        <row r="74">
          <cell r="P74" t="str">
            <v>Cement clinker: CKD</v>
          </cell>
        </row>
        <row r="75">
          <cell r="P75" t="str">
            <v>Cement clinker: Non-carbonate carbon</v>
          </cell>
        </row>
        <row r="76">
          <cell r="P76" t="str">
            <v>Lime / dolomite / magnesite: Carbonates (Method A)</v>
          </cell>
        </row>
        <row r="77">
          <cell r="P77" t="str">
            <v>Lime / dolomite / magnesite: Alkali earth oxide (Method B)</v>
          </cell>
        </row>
        <row r="78">
          <cell r="P78" t="str">
            <v>Lime / dolomite / magnesite: Kiln dust (Method B)</v>
          </cell>
        </row>
        <row r="79">
          <cell r="P79" t="str">
            <v>Glass and mineral wool: Carbonates (input)</v>
          </cell>
        </row>
        <row r="80">
          <cell r="P80" t="str">
            <v>Ceramics: Carbon inputs (Method A)</v>
          </cell>
        </row>
        <row r="81">
          <cell r="P81" t="str">
            <v>Ceramics: Alkali oxide (Method B)</v>
          </cell>
        </row>
        <row r="82">
          <cell r="P82" t="str">
            <v>Ceramics: Scrubbing</v>
          </cell>
        </row>
        <row r="83">
          <cell r="P83" t="str">
            <v>Pulp &amp; paper: Make up chemicals</v>
          </cell>
        </row>
        <row r="84">
          <cell r="P84" t="str">
            <v>Carbon black: Mass balance methodology</v>
          </cell>
        </row>
        <row r="85">
          <cell r="P85" t="str">
            <v>Ammonia: Fuel as process input</v>
          </cell>
        </row>
        <row r="86">
          <cell r="P86" t="str">
            <v>Hydrogen and synthesis gas: Fuel as process input</v>
          </cell>
        </row>
        <row r="87">
          <cell r="P87" t="str">
            <v>Hydrogen and synthesis gas: Mass balance methodology</v>
          </cell>
        </row>
        <row r="88">
          <cell r="P88" t="str">
            <v>Bulk organic chemicals: Mass balance methodology</v>
          </cell>
        </row>
        <row r="89">
          <cell r="P89" t="str">
            <v>(Non) ferrous, sec. aluminium: Process emissions</v>
          </cell>
        </row>
        <row r="90">
          <cell r="P90" t="str">
            <v>(Non) ferrous, sec. aluminium: Mass balance methodology</v>
          </cell>
        </row>
        <row r="91">
          <cell r="P91" t="str">
            <v>Soda ash / sodium bicarbonate: Mass balance methodology</v>
          </cell>
        </row>
        <row r="92">
          <cell r="P92" t="str">
            <v>Primary aluminium: Mass balance methodology</v>
          </cell>
        </row>
        <row r="93">
          <cell r="P93" t="str">
            <v>Primary aluminium: PFC emissions (slope method)</v>
          </cell>
        </row>
        <row r="94">
          <cell r="P94" t="str">
            <v>Primary aluminium: PFC emissions (overvoltage method)</v>
          </cell>
        </row>
        <row r="102">
          <cell r="B102" t="str">
            <v>Boiler/steam generator</v>
          </cell>
          <cell r="G102" t="str">
            <v>Exhaust stack of combustion chamber</v>
          </cell>
          <cell r="L102" t="str">
            <v>Natural gas</v>
          </cell>
        </row>
        <row r="103">
          <cell r="B103" t="str">
            <v>Dehydrator reboiler</v>
          </cell>
          <cell r="G103" t="str">
            <v>Flare</v>
          </cell>
          <cell r="L103" t="str">
            <v>Crude oil</v>
          </cell>
        </row>
        <row r="104">
          <cell r="B104" t="str">
            <v>Heater/treater</v>
          </cell>
          <cell r="G104" t="str">
            <v>Vent</v>
          </cell>
          <cell r="L104" t="str">
            <v>Raw meal</v>
          </cell>
        </row>
        <row r="105">
          <cell r="B105" t="str">
            <v>Internal combustion engine generator</v>
          </cell>
          <cell r="G105" t="str">
            <v>Fugitive CO2 emission point</v>
          </cell>
          <cell r="L105" t="str">
            <v>Distillate fuel</v>
          </cell>
        </row>
        <row r="106">
          <cell r="B106" t="str">
            <v>Fire pump</v>
          </cell>
          <cell r="L106" t="str">
            <v>Heavy fuel oil</v>
          </cell>
        </row>
        <row r="107">
          <cell r="B107" t="str">
            <v>Reciprocating compressor driver</v>
          </cell>
          <cell r="L107" t="str">
            <v>Solid fuel</v>
          </cell>
        </row>
        <row r="108">
          <cell r="B108" t="str">
            <v>Turbine electric generator</v>
          </cell>
          <cell r="L108" t="str">
            <v>Processed oil</v>
          </cell>
        </row>
        <row r="109">
          <cell r="B109" t="str">
            <v>Turbine/centrifugal compressor driver</v>
          </cell>
          <cell r="L109" t="str">
            <v>Processed gas</v>
          </cell>
        </row>
        <row r="110">
          <cell r="B110" t="str">
            <v>Furnace/Incinerator</v>
          </cell>
          <cell r="L110" t="str">
            <v xml:space="preserve"> </v>
          </cell>
        </row>
        <row r="111">
          <cell r="B111" t="str">
            <v xml:space="preserve">Mobile drilling equipment </v>
          </cell>
        </row>
        <row r="112">
          <cell r="B112" t="str">
            <v>Other company vehicle</v>
          </cell>
        </row>
        <row r="113">
          <cell r="B113" t="str">
            <v>Supply boat/barge</v>
          </cell>
        </row>
        <row r="114">
          <cell r="B114" t="str">
            <v>Site preparation, construction, and excavation equipment</v>
          </cell>
        </row>
        <row r="115">
          <cell r="B115" t="str">
            <v>Exploratory drilling equipment</v>
          </cell>
        </row>
        <row r="116">
          <cell r="B116" t="str">
            <v>Mining equipment</v>
          </cell>
        </row>
        <row r="117">
          <cell r="B117" t="str">
            <v>Flue gas desulfurization equipment</v>
          </cell>
        </row>
        <row r="118">
          <cell r="B118" t="str">
            <v>Catalytic cracker</v>
          </cell>
        </row>
        <row r="119">
          <cell r="B119" t="str">
            <v>Vapour combustion equipment</v>
          </cell>
        </row>
        <row r="120">
          <cell r="B120" t="str">
            <v>Catalytic reforming equipment</v>
          </cell>
        </row>
        <row r="121">
          <cell r="B121" t="str">
            <v>Catalytic oxidizer</v>
          </cell>
        </row>
        <row r="122">
          <cell r="B122" t="str">
            <v>Catalyst regenerator</v>
          </cell>
        </row>
        <row r="123">
          <cell r="B123" t="str">
            <v>Sulfur recovery equipment</v>
          </cell>
        </row>
        <row r="124">
          <cell r="B124" t="str">
            <v>Storage tank / drain vessel</v>
          </cell>
        </row>
        <row r="125">
          <cell r="B125" t="str">
            <v>Well testing and completion equipment</v>
          </cell>
        </row>
        <row r="126">
          <cell r="B126" t="str">
            <v>Pneumatic device</v>
          </cell>
        </row>
        <row r="127">
          <cell r="B127" t="str">
            <v>Chemical injection pump</v>
          </cell>
        </row>
        <row r="128">
          <cell r="B128" t="str">
            <v>Gas sampling and analysis equipment</v>
          </cell>
        </row>
        <row r="129">
          <cell r="B129" t="str">
            <v>Mud degassing equipment</v>
          </cell>
        </row>
        <row r="130">
          <cell r="B130" t="str">
            <v>Low pressure gas well casing equipment</v>
          </cell>
        </row>
        <row r="131">
          <cell r="B131" t="str">
            <v>Vessel (blowdown)</v>
          </cell>
        </row>
        <row r="132">
          <cell r="B132" t="str">
            <v>Well completion equipment</v>
          </cell>
        </row>
        <row r="133">
          <cell r="B133" t="str">
            <v>Well unloading and workover equipment</v>
          </cell>
        </row>
        <row r="134">
          <cell r="B134" t="str">
            <v xml:space="preserve">Pressure relief valve (PRV) </v>
          </cell>
        </row>
        <row r="135">
          <cell r="B135" t="str">
            <v>Fire Suppression equipment</v>
          </cell>
        </row>
        <row r="136">
          <cell r="B136" t="str">
            <v>Air Conditioner/Refrigerator</v>
          </cell>
        </row>
        <row r="137">
          <cell r="B137" t="str">
            <v>Steam methane reforming equipment</v>
          </cell>
        </row>
        <row r="138">
          <cell r="B138" t="str">
            <v>Thermal cracking equipment</v>
          </cell>
        </row>
        <row r="139">
          <cell r="B139" t="str">
            <v>Pipeline (blowdown)</v>
          </cell>
        </row>
        <row r="140">
          <cell r="B140" t="str">
            <v>Well (leakage)</v>
          </cell>
        </row>
        <row r="141">
          <cell r="B141" t="str">
            <v>Geological formation (leakage)</v>
          </cell>
        </row>
        <row r="142">
          <cell r="B142" t="str">
            <v>Gas treatment equipment</v>
          </cell>
        </row>
        <row r="143">
          <cell r="B143" t="str">
            <v>Heater/boiler tube decoking (vent)</v>
          </cell>
        </row>
      </sheetData>
      <sheetData sheetId="1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C"/>
      <sheetName val="Properties"/>
      <sheetName val="ISO6976"/>
    </sheetNames>
    <sheetDataSet>
      <sheetData sheetId="0"/>
      <sheetData sheetId="1"/>
      <sheetData sheetId="2">
        <row r="4">
          <cell r="B4" t="str">
            <v>(Gas components)</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1:AH141"/>
  <sheetViews>
    <sheetView tabSelected="1" workbookViewId="0">
      <selection activeCell="B9" sqref="B9:L10"/>
    </sheetView>
  </sheetViews>
  <sheetFormatPr defaultRowHeight="15"/>
  <cols>
    <col min="1" max="2" width="4.7109375" customWidth="1"/>
    <col min="3" max="3" width="16.7109375" customWidth="1"/>
    <col min="4" max="11" width="12.7109375" customWidth="1"/>
    <col min="12" max="12" width="20" customWidth="1"/>
    <col min="13" max="34" width="9.140625" style="28"/>
  </cols>
  <sheetData>
    <row r="1" spans="1:13" s="28" customFormat="1" ht="12.75"/>
    <row r="2" spans="1:13" ht="44.25" customHeight="1">
      <c r="A2" s="29">
        <v>1</v>
      </c>
      <c r="B2" s="239" t="s">
        <v>224</v>
      </c>
      <c r="C2" s="239"/>
      <c r="D2" s="239"/>
      <c r="E2" s="239"/>
      <c r="F2" s="239"/>
      <c r="G2" s="239"/>
      <c r="H2" s="239"/>
      <c r="I2" s="239"/>
      <c r="J2" s="239"/>
      <c r="K2" s="239"/>
      <c r="L2" s="239"/>
    </row>
    <row r="3" spans="1:13">
      <c r="A3" s="29"/>
      <c r="B3" s="240"/>
      <c r="C3" s="240"/>
      <c r="D3" s="240"/>
      <c r="E3" s="240"/>
      <c r="F3" s="240"/>
      <c r="G3" s="240"/>
      <c r="H3" s="240"/>
      <c r="I3" s="240"/>
      <c r="J3" s="240"/>
      <c r="K3" s="240"/>
      <c r="L3" s="240"/>
    </row>
    <row r="4" spans="1:13" ht="15" customHeight="1">
      <c r="A4" s="29">
        <v>2</v>
      </c>
      <c r="B4" s="241" t="s">
        <v>65</v>
      </c>
      <c r="C4" s="241"/>
      <c r="D4" s="241"/>
      <c r="E4" s="242" t="s">
        <v>66</v>
      </c>
      <c r="F4" s="242"/>
      <c r="G4" s="242"/>
      <c r="H4" s="242"/>
      <c r="I4" s="242"/>
      <c r="J4" s="242"/>
      <c r="K4" s="242"/>
      <c r="L4" s="242"/>
      <c r="M4" s="30"/>
    </row>
    <row r="5" spans="1:13" s="28" customFormat="1" ht="15" customHeight="1">
      <c r="A5" s="29"/>
      <c r="B5" s="238" t="s">
        <v>264</v>
      </c>
      <c r="C5" s="238"/>
      <c r="D5" s="238"/>
      <c r="E5" s="238"/>
      <c r="F5" s="238"/>
      <c r="G5" s="238"/>
      <c r="H5" s="238"/>
      <c r="I5" s="238"/>
      <c r="J5" s="238"/>
      <c r="K5" s="238"/>
      <c r="L5" s="238"/>
    </row>
    <row r="6" spans="1:13" s="28" customFormat="1" ht="15" customHeight="1">
      <c r="A6" s="29"/>
      <c r="B6" s="244" t="s">
        <v>67</v>
      </c>
      <c r="C6" s="244"/>
      <c r="D6" s="244"/>
      <c r="E6" s="237"/>
      <c r="F6" s="237"/>
      <c r="G6" s="31"/>
      <c r="H6" s="31"/>
      <c r="I6" s="31"/>
      <c r="J6" s="31"/>
      <c r="K6" s="31"/>
      <c r="L6" s="31"/>
    </row>
    <row r="7" spans="1:13" s="28" customFormat="1" ht="12.75">
      <c r="A7" s="32"/>
      <c r="B7" s="31"/>
      <c r="C7" s="31"/>
      <c r="D7" s="31"/>
      <c r="E7" s="31"/>
      <c r="F7" s="31"/>
      <c r="G7" s="31"/>
      <c r="H7" s="31"/>
      <c r="I7" s="31"/>
      <c r="J7" s="31"/>
      <c r="K7" s="31"/>
      <c r="L7" s="31"/>
    </row>
    <row r="8" spans="1:13" s="28" customFormat="1" ht="12.75">
      <c r="A8" s="29">
        <v>3</v>
      </c>
      <c r="B8" s="241" t="s">
        <v>68</v>
      </c>
      <c r="C8" s="241"/>
      <c r="D8" s="242" t="s">
        <v>69</v>
      </c>
      <c r="E8" s="242"/>
      <c r="F8" s="242"/>
      <c r="G8" s="242"/>
      <c r="H8" s="242"/>
      <c r="I8" s="242"/>
      <c r="J8" s="242"/>
      <c r="K8" s="242"/>
      <c r="L8" s="242"/>
    </row>
    <row r="9" spans="1:13" s="28" customFormat="1" ht="12.75">
      <c r="A9" s="32"/>
      <c r="B9" s="238" t="s">
        <v>263</v>
      </c>
      <c r="C9" s="238"/>
      <c r="D9" s="238"/>
      <c r="E9" s="238"/>
      <c r="F9" s="238"/>
      <c r="G9" s="238"/>
      <c r="H9" s="238"/>
      <c r="I9" s="238"/>
      <c r="J9" s="238"/>
      <c r="K9" s="238"/>
      <c r="L9" s="238"/>
    </row>
    <row r="10" spans="1:13" s="28" customFormat="1" ht="51.75" customHeight="1">
      <c r="A10" s="32"/>
      <c r="B10" s="238"/>
      <c r="C10" s="238"/>
      <c r="D10" s="238"/>
      <c r="E10" s="238"/>
      <c r="F10" s="238"/>
      <c r="G10" s="238"/>
      <c r="H10" s="238"/>
      <c r="I10" s="238"/>
      <c r="J10" s="238"/>
      <c r="K10" s="238"/>
      <c r="L10" s="238"/>
    </row>
    <row r="11" spans="1:13" s="28" customFormat="1" ht="17.25" customHeight="1">
      <c r="A11" s="33">
        <v>4</v>
      </c>
      <c r="B11" s="241" t="s">
        <v>70</v>
      </c>
      <c r="C11" s="241"/>
      <c r="D11" s="243" t="s">
        <v>260</v>
      </c>
      <c r="E11" s="243"/>
      <c r="F11" s="243"/>
      <c r="G11" s="243"/>
      <c r="H11" s="243"/>
      <c r="I11" s="243"/>
      <c r="J11" s="243"/>
      <c r="K11" s="243"/>
      <c r="L11" s="243"/>
    </row>
    <row r="12" spans="1:13" s="28" customFormat="1" ht="12.75">
      <c r="A12" s="32"/>
      <c r="B12" s="238" t="s">
        <v>252</v>
      </c>
      <c r="C12" s="238"/>
      <c r="D12" s="238"/>
      <c r="E12" s="238"/>
      <c r="F12" s="238"/>
      <c r="G12" s="238"/>
      <c r="H12" s="238"/>
      <c r="I12" s="238"/>
      <c r="J12" s="238"/>
      <c r="K12" s="238"/>
      <c r="L12" s="238"/>
    </row>
    <row r="13" spans="1:13" s="28" customFormat="1" ht="44.25" customHeight="1">
      <c r="A13" s="34"/>
      <c r="B13" s="238"/>
      <c r="C13" s="238"/>
      <c r="D13" s="238"/>
      <c r="E13" s="238"/>
      <c r="F13" s="238"/>
      <c r="G13" s="238"/>
      <c r="H13" s="238"/>
      <c r="I13" s="238"/>
      <c r="J13" s="238"/>
      <c r="K13" s="238"/>
      <c r="L13" s="238"/>
    </row>
    <row r="14" spans="1:13" s="28" customFormat="1" ht="28.5" customHeight="1">
      <c r="A14" s="34"/>
      <c r="B14" s="245" t="s">
        <v>249</v>
      </c>
      <c r="C14" s="245"/>
      <c r="D14" s="245"/>
      <c r="E14" s="245"/>
      <c r="F14" s="245"/>
      <c r="G14" s="245"/>
      <c r="H14" s="245"/>
      <c r="I14" s="245"/>
      <c r="J14" s="241" t="s">
        <v>251</v>
      </c>
      <c r="K14" s="241"/>
      <c r="L14" s="246" t="s">
        <v>250</v>
      </c>
      <c r="M14" s="246"/>
    </row>
    <row r="15" spans="1:13" s="28" customFormat="1" ht="17.25" customHeight="1">
      <c r="A15" s="34">
        <v>5</v>
      </c>
      <c r="B15" s="241" t="s">
        <v>71</v>
      </c>
      <c r="C15" s="241"/>
      <c r="D15" s="242" t="s">
        <v>72</v>
      </c>
      <c r="E15" s="242"/>
      <c r="F15" s="242"/>
      <c r="G15" s="242"/>
      <c r="H15" s="242"/>
      <c r="I15" s="242"/>
      <c r="J15" s="242"/>
      <c r="K15" s="242"/>
      <c r="L15" s="242"/>
    </row>
    <row r="16" spans="1:13" s="28" customFormat="1" ht="12.75" customHeight="1">
      <c r="A16" s="32"/>
      <c r="B16" s="238" t="s">
        <v>73</v>
      </c>
      <c r="C16" s="238"/>
      <c r="D16" s="238"/>
      <c r="E16" s="238"/>
      <c r="F16" s="238"/>
      <c r="G16" s="238"/>
      <c r="H16" s="238"/>
      <c r="I16" s="238"/>
      <c r="J16" s="238"/>
      <c r="K16" s="238"/>
      <c r="L16" s="238"/>
    </row>
    <row r="17" spans="1:12" s="28" customFormat="1" ht="15" customHeight="1">
      <c r="A17" s="29"/>
      <c r="B17" s="238"/>
      <c r="C17" s="238"/>
      <c r="D17" s="238"/>
      <c r="E17" s="238"/>
      <c r="F17" s="238"/>
      <c r="G17" s="238"/>
      <c r="H17" s="238"/>
      <c r="I17" s="238"/>
      <c r="J17" s="238"/>
      <c r="K17" s="238"/>
      <c r="L17" s="238"/>
    </row>
    <row r="18" spans="1:12" s="28" customFormat="1" ht="12.75">
      <c r="A18" s="32"/>
      <c r="B18" s="32"/>
      <c r="C18" s="32"/>
      <c r="D18" s="32"/>
      <c r="E18" s="32"/>
      <c r="F18" s="32"/>
      <c r="G18" s="32"/>
      <c r="H18" s="32"/>
      <c r="I18" s="32"/>
      <c r="J18" s="32"/>
      <c r="K18" s="32"/>
      <c r="L18" s="32"/>
    </row>
    <row r="19" spans="1:12" s="28" customFormat="1" ht="15.75" customHeight="1">
      <c r="A19" s="34">
        <v>6</v>
      </c>
      <c r="B19" s="239" t="s">
        <v>74</v>
      </c>
      <c r="C19" s="239"/>
      <c r="D19" s="239"/>
      <c r="E19" s="239"/>
      <c r="F19" s="239"/>
      <c r="G19" s="239"/>
      <c r="H19" s="239"/>
      <c r="I19" s="239"/>
      <c r="J19" s="239"/>
      <c r="K19" s="239"/>
      <c r="L19" s="239"/>
    </row>
    <row r="20" spans="1:12" s="28" customFormat="1" ht="42" customHeight="1">
      <c r="A20" s="29"/>
      <c r="B20" s="247" t="s">
        <v>75</v>
      </c>
      <c r="C20" s="247"/>
      <c r="D20" s="247"/>
      <c r="E20" s="247"/>
      <c r="F20" s="247"/>
      <c r="G20" s="247"/>
      <c r="H20" s="247"/>
      <c r="I20" s="247"/>
      <c r="J20" s="247"/>
      <c r="K20" s="247"/>
      <c r="L20" s="247"/>
    </row>
    <row r="21" spans="1:12" s="28" customFormat="1" ht="15" customHeight="1">
      <c r="A21" s="29">
        <v>7</v>
      </c>
      <c r="B21" s="239" t="s">
        <v>76</v>
      </c>
      <c r="C21" s="239"/>
      <c r="D21" s="239"/>
      <c r="E21" s="239"/>
      <c r="F21" s="239"/>
      <c r="G21" s="239"/>
      <c r="H21" s="239"/>
      <c r="I21" s="239"/>
      <c r="J21" s="239"/>
      <c r="K21" s="239"/>
      <c r="L21" s="239"/>
    </row>
    <row r="22" spans="1:12" s="28" customFormat="1" ht="15" customHeight="1">
      <c r="A22" s="32"/>
      <c r="B22" s="32"/>
      <c r="C22" s="242"/>
      <c r="D22" s="242"/>
      <c r="E22" s="242"/>
      <c r="F22" s="242"/>
      <c r="G22" s="242"/>
      <c r="H22" s="242"/>
      <c r="I22" s="242"/>
      <c r="J22" s="242"/>
      <c r="K22" s="242"/>
      <c r="L22" s="242"/>
    </row>
    <row r="23" spans="1:12" s="28" customFormat="1" ht="15" customHeight="1">
      <c r="A23" s="32"/>
      <c r="B23" s="32"/>
      <c r="C23" s="155"/>
      <c r="D23" s="242" t="s">
        <v>77</v>
      </c>
      <c r="E23" s="242"/>
      <c r="F23" s="242"/>
      <c r="G23" s="242"/>
      <c r="H23" s="242"/>
      <c r="I23" s="242"/>
      <c r="J23" s="242"/>
      <c r="K23" s="242"/>
      <c r="L23" s="242"/>
    </row>
    <row r="24" spans="1:12" s="28" customFormat="1" ht="15" customHeight="1">
      <c r="A24" s="32"/>
      <c r="B24" s="32"/>
      <c r="C24" s="35"/>
      <c r="D24" s="242" t="s">
        <v>78</v>
      </c>
      <c r="E24" s="242"/>
      <c r="F24" s="242"/>
      <c r="G24" s="242"/>
      <c r="H24" s="242"/>
      <c r="I24" s="242"/>
      <c r="J24" s="242"/>
      <c r="K24" s="242"/>
      <c r="L24" s="242"/>
    </row>
    <row r="25" spans="1:12" s="28" customFormat="1" ht="15" customHeight="1">
      <c r="A25" s="32"/>
      <c r="B25" s="32"/>
      <c r="C25" s="37"/>
      <c r="D25" s="242" t="s">
        <v>79</v>
      </c>
      <c r="E25" s="242"/>
      <c r="F25" s="242"/>
      <c r="G25" s="242"/>
      <c r="H25" s="242"/>
      <c r="I25" s="242"/>
      <c r="J25" s="242"/>
      <c r="K25" s="242"/>
      <c r="L25" s="242"/>
    </row>
    <row r="26" spans="1:12" s="28" customFormat="1" ht="15" customHeight="1">
      <c r="A26" s="32"/>
      <c r="B26" s="32"/>
      <c r="C26" s="36"/>
      <c r="D26" s="242" t="s">
        <v>242</v>
      </c>
      <c r="E26" s="242"/>
      <c r="F26" s="242"/>
      <c r="G26" s="242"/>
      <c r="H26" s="242"/>
      <c r="I26" s="242"/>
      <c r="J26" s="242"/>
      <c r="K26" s="242"/>
      <c r="L26" s="242"/>
    </row>
    <row r="27" spans="1:12" s="28" customFormat="1" ht="12.75">
      <c r="A27" s="32"/>
      <c r="B27" s="32"/>
      <c r="C27" s="32"/>
      <c r="D27" s="32"/>
      <c r="E27" s="32"/>
      <c r="F27" s="32"/>
      <c r="G27" s="32"/>
      <c r="H27" s="32"/>
      <c r="I27" s="32"/>
      <c r="J27" s="32"/>
      <c r="K27" s="32"/>
      <c r="L27" s="32"/>
    </row>
    <row r="28" spans="1:12" s="28" customFormat="1" ht="12.75">
      <c r="A28" s="32"/>
      <c r="B28" s="32"/>
      <c r="C28" s="32"/>
      <c r="D28" s="32"/>
      <c r="E28" s="32"/>
      <c r="F28" s="32"/>
      <c r="G28" s="32"/>
      <c r="H28" s="32"/>
      <c r="I28" s="32"/>
      <c r="J28" s="32"/>
      <c r="K28" s="32"/>
      <c r="L28" s="32"/>
    </row>
    <row r="29" spans="1:12" s="28" customFormat="1" ht="12.75">
      <c r="A29" s="32"/>
      <c r="B29" s="32"/>
      <c r="C29" s="32"/>
      <c r="D29" s="32"/>
      <c r="E29" s="32"/>
      <c r="F29" s="32"/>
      <c r="G29" s="32"/>
      <c r="H29" s="32"/>
      <c r="I29" s="32"/>
      <c r="J29" s="32"/>
      <c r="K29" s="32"/>
      <c r="L29" s="32"/>
    </row>
    <row r="30" spans="1:12" s="28" customFormat="1" ht="12.75">
      <c r="A30" s="32"/>
      <c r="B30" s="32"/>
      <c r="C30" s="32"/>
      <c r="D30" s="32"/>
      <c r="E30" s="32"/>
      <c r="F30" s="32"/>
      <c r="G30" s="32"/>
      <c r="H30" s="32"/>
      <c r="I30" s="32"/>
      <c r="J30" s="32"/>
      <c r="K30" s="32"/>
      <c r="L30" s="32"/>
    </row>
    <row r="31" spans="1:12" s="28" customFormat="1" ht="12.75">
      <c r="A31" s="32"/>
      <c r="B31" s="32"/>
      <c r="C31" s="32"/>
      <c r="D31" s="32"/>
      <c r="E31" s="32"/>
      <c r="F31" s="32"/>
      <c r="G31" s="32"/>
      <c r="H31" s="32"/>
      <c r="I31" s="32"/>
      <c r="J31" s="32"/>
      <c r="K31" s="32"/>
      <c r="L31" s="32"/>
    </row>
    <row r="32" spans="1:12" s="28" customFormat="1" ht="12.75">
      <c r="A32" s="32"/>
      <c r="B32" s="32"/>
      <c r="C32" s="32"/>
      <c r="D32" s="32"/>
      <c r="E32" s="32"/>
      <c r="F32" s="32"/>
      <c r="G32" s="32"/>
      <c r="H32" s="32"/>
      <c r="I32" s="32"/>
      <c r="J32" s="32"/>
      <c r="K32" s="32"/>
      <c r="L32" s="32"/>
    </row>
    <row r="33" spans="1:12" s="28" customFormat="1" ht="12.75">
      <c r="A33" s="32"/>
      <c r="B33" s="32"/>
      <c r="C33" s="32"/>
      <c r="D33" s="32"/>
      <c r="E33" s="32"/>
      <c r="F33" s="32"/>
      <c r="G33" s="32"/>
      <c r="H33" s="32"/>
      <c r="I33" s="32"/>
      <c r="J33" s="32"/>
      <c r="K33" s="32"/>
      <c r="L33" s="32"/>
    </row>
    <row r="34" spans="1:12" s="28" customFormat="1" ht="12.75">
      <c r="A34" s="32"/>
      <c r="B34" s="32"/>
      <c r="C34" s="32"/>
      <c r="D34" s="32"/>
      <c r="E34" s="32"/>
      <c r="F34" s="32"/>
      <c r="G34" s="32"/>
      <c r="H34" s="32"/>
      <c r="I34" s="32"/>
      <c r="J34" s="32"/>
      <c r="K34" s="32"/>
      <c r="L34" s="32"/>
    </row>
    <row r="35" spans="1:12" s="28" customFormat="1" ht="12.75">
      <c r="A35" s="32"/>
      <c r="B35" s="32"/>
      <c r="C35" s="32"/>
      <c r="D35" s="32"/>
      <c r="E35" s="32"/>
      <c r="F35" s="32"/>
      <c r="G35" s="32"/>
      <c r="H35" s="32"/>
      <c r="I35" s="32"/>
      <c r="J35" s="32"/>
      <c r="K35" s="32"/>
      <c r="L35" s="32"/>
    </row>
    <row r="36" spans="1:12" s="28" customFormat="1" ht="12.75">
      <c r="A36" s="32"/>
      <c r="B36" s="32"/>
      <c r="C36" s="32"/>
      <c r="D36" s="32"/>
      <c r="E36" s="32"/>
      <c r="F36" s="32"/>
      <c r="G36" s="32"/>
      <c r="H36" s="32"/>
      <c r="I36" s="32"/>
      <c r="J36" s="32"/>
      <c r="K36" s="32"/>
      <c r="L36" s="32"/>
    </row>
    <row r="37" spans="1:12" s="28" customFormat="1" ht="12.75">
      <c r="A37" s="32"/>
      <c r="B37" s="32"/>
      <c r="C37" s="32"/>
      <c r="D37" s="32"/>
      <c r="E37" s="32"/>
      <c r="F37" s="32"/>
      <c r="G37" s="32"/>
      <c r="H37" s="32"/>
      <c r="I37" s="32"/>
      <c r="J37" s="32"/>
      <c r="K37" s="32"/>
      <c r="L37" s="32"/>
    </row>
    <row r="38" spans="1:12" s="28" customFormat="1" ht="12.75">
      <c r="A38" s="32"/>
      <c r="B38" s="32"/>
      <c r="C38" s="32"/>
      <c r="D38" s="32"/>
      <c r="E38" s="32"/>
      <c r="F38" s="32"/>
      <c r="G38" s="32"/>
      <c r="H38" s="32"/>
      <c r="I38" s="32"/>
      <c r="J38" s="32"/>
      <c r="K38" s="32"/>
      <c r="L38" s="32"/>
    </row>
    <row r="39" spans="1:12" s="28" customFormat="1" ht="12.75">
      <c r="A39" s="32"/>
      <c r="B39" s="32"/>
      <c r="C39" s="32"/>
      <c r="D39" s="32"/>
      <c r="E39" s="32"/>
      <c r="F39" s="32"/>
      <c r="G39" s="32"/>
      <c r="H39" s="32"/>
      <c r="I39" s="32"/>
      <c r="J39" s="32"/>
      <c r="K39" s="32"/>
      <c r="L39" s="32"/>
    </row>
    <row r="40" spans="1:12" s="28" customFormat="1" ht="12.75">
      <c r="A40" s="32"/>
      <c r="B40" s="32"/>
      <c r="C40" s="32"/>
      <c r="D40" s="32"/>
      <c r="E40" s="32"/>
      <c r="F40" s="32"/>
      <c r="G40" s="32"/>
      <c r="H40" s="32"/>
      <c r="I40" s="32"/>
      <c r="J40" s="32"/>
      <c r="K40" s="32"/>
      <c r="L40" s="32"/>
    </row>
    <row r="41" spans="1:12" s="28" customFormat="1" ht="12.75">
      <c r="A41" s="32"/>
      <c r="B41" s="32"/>
      <c r="C41" s="32"/>
      <c r="D41" s="32"/>
      <c r="E41" s="32"/>
      <c r="F41" s="32"/>
      <c r="G41" s="32"/>
      <c r="H41" s="32"/>
      <c r="I41" s="32"/>
      <c r="J41" s="32"/>
      <c r="K41" s="32"/>
      <c r="L41" s="32"/>
    </row>
    <row r="42" spans="1:12" s="28" customFormat="1" ht="12.75">
      <c r="A42" s="32"/>
      <c r="B42" s="32"/>
      <c r="C42" s="32"/>
      <c r="D42" s="32"/>
      <c r="E42" s="32"/>
      <c r="F42" s="32"/>
      <c r="G42" s="32"/>
      <c r="H42" s="32"/>
      <c r="I42" s="32"/>
      <c r="J42" s="32"/>
      <c r="K42" s="32"/>
      <c r="L42" s="32"/>
    </row>
    <row r="43" spans="1:12" s="28" customFormat="1" ht="12.75">
      <c r="A43" s="32"/>
      <c r="B43" s="32"/>
      <c r="C43" s="32"/>
      <c r="D43" s="32"/>
      <c r="E43" s="32"/>
      <c r="F43" s="32"/>
      <c r="G43" s="32"/>
      <c r="H43" s="32"/>
      <c r="I43" s="32"/>
      <c r="J43" s="32"/>
      <c r="K43" s="32"/>
      <c r="L43" s="32"/>
    </row>
    <row r="44" spans="1:12" s="28" customFormat="1" ht="12.75">
      <c r="A44" s="32"/>
      <c r="B44" s="32"/>
      <c r="C44" s="32"/>
      <c r="D44" s="32"/>
      <c r="E44" s="32"/>
      <c r="F44" s="32"/>
      <c r="G44" s="32"/>
      <c r="H44" s="32"/>
      <c r="I44" s="32"/>
      <c r="J44" s="32"/>
      <c r="K44" s="32"/>
      <c r="L44" s="32"/>
    </row>
    <row r="45" spans="1:12" s="28" customFormat="1" ht="12.75">
      <c r="A45" s="32"/>
      <c r="B45" s="32"/>
      <c r="C45" s="32"/>
      <c r="D45" s="32"/>
      <c r="E45" s="32"/>
      <c r="F45" s="32"/>
      <c r="G45" s="32"/>
      <c r="H45" s="32"/>
      <c r="I45" s="32"/>
      <c r="J45" s="32"/>
      <c r="K45" s="32"/>
      <c r="L45" s="32"/>
    </row>
    <row r="46" spans="1:12" s="28" customFormat="1" ht="12.75">
      <c r="A46" s="32"/>
      <c r="B46" s="32"/>
      <c r="C46" s="32"/>
      <c r="D46" s="32"/>
      <c r="E46" s="32"/>
      <c r="F46" s="32"/>
      <c r="G46" s="32"/>
      <c r="H46" s="32"/>
      <c r="I46" s="32"/>
      <c r="J46" s="32"/>
      <c r="K46" s="32"/>
      <c r="L46" s="32"/>
    </row>
    <row r="47" spans="1:12" s="28" customFormat="1" ht="12.75">
      <c r="A47" s="32"/>
      <c r="B47" s="32"/>
      <c r="C47" s="32"/>
      <c r="D47" s="32"/>
      <c r="E47" s="32"/>
      <c r="F47" s="32"/>
      <c r="G47" s="32"/>
      <c r="H47" s="32"/>
      <c r="I47" s="32"/>
      <c r="J47" s="32"/>
      <c r="K47" s="32"/>
      <c r="L47" s="32"/>
    </row>
    <row r="48" spans="1:12" s="28" customFormat="1" ht="12.75">
      <c r="A48" s="32"/>
      <c r="B48" s="32"/>
      <c r="C48" s="32"/>
      <c r="D48" s="32"/>
      <c r="E48" s="32"/>
      <c r="F48" s="32"/>
      <c r="G48" s="32"/>
      <c r="H48" s="32"/>
      <c r="I48" s="32"/>
      <c r="J48" s="32"/>
      <c r="K48" s="32"/>
      <c r="L48" s="32"/>
    </row>
    <row r="49" spans="1:12" s="28" customFormat="1">
      <c r="A49" s="29"/>
      <c r="B49"/>
      <c r="C49"/>
      <c r="D49"/>
      <c r="E49"/>
      <c r="F49"/>
      <c r="G49"/>
      <c r="H49"/>
      <c r="I49"/>
      <c r="J49"/>
      <c r="K49"/>
      <c r="L49"/>
    </row>
    <row r="50" spans="1:12" s="28" customFormat="1">
      <c r="A50" s="29"/>
      <c r="B50"/>
      <c r="C50"/>
      <c r="D50"/>
      <c r="E50"/>
      <c r="F50"/>
      <c r="G50"/>
      <c r="H50"/>
      <c r="I50"/>
      <c r="J50"/>
      <c r="K50"/>
      <c r="L50"/>
    </row>
    <row r="51" spans="1:12" s="28" customFormat="1">
      <c r="A51" s="29"/>
      <c r="B51"/>
      <c r="C51"/>
      <c r="D51"/>
      <c r="E51"/>
      <c r="F51"/>
      <c r="G51"/>
      <c r="H51"/>
      <c r="I51"/>
      <c r="J51"/>
      <c r="K51"/>
      <c r="L51"/>
    </row>
    <row r="52" spans="1:12" s="28" customFormat="1">
      <c r="A52" s="29"/>
      <c r="B52"/>
      <c r="C52"/>
      <c r="D52"/>
      <c r="E52"/>
      <c r="F52"/>
      <c r="G52"/>
      <c r="H52"/>
      <c r="I52"/>
      <c r="J52"/>
      <c r="K52"/>
      <c r="L52"/>
    </row>
    <row r="53" spans="1:12" s="28" customFormat="1">
      <c r="A53" s="29"/>
      <c r="B53"/>
      <c r="C53"/>
      <c r="D53"/>
      <c r="E53"/>
      <c r="F53"/>
      <c r="G53"/>
      <c r="H53"/>
      <c r="I53"/>
      <c r="J53"/>
      <c r="K53"/>
      <c r="L53"/>
    </row>
    <row r="54" spans="1:12" s="28" customFormat="1">
      <c r="A54" s="29"/>
      <c r="B54"/>
      <c r="C54"/>
      <c r="D54"/>
      <c r="E54"/>
      <c r="F54"/>
      <c r="G54"/>
      <c r="H54"/>
      <c r="I54"/>
      <c r="J54"/>
      <c r="K54"/>
      <c r="L54"/>
    </row>
    <row r="55" spans="1:12" s="28" customFormat="1">
      <c r="A55" s="29"/>
      <c r="B55"/>
      <c r="C55"/>
      <c r="D55"/>
      <c r="E55"/>
      <c r="F55"/>
      <c r="G55"/>
      <c r="H55"/>
      <c r="I55"/>
      <c r="J55"/>
      <c r="K55"/>
      <c r="L55"/>
    </row>
    <row r="56" spans="1:12" s="28" customFormat="1">
      <c r="A56" s="29"/>
      <c r="B56"/>
      <c r="C56"/>
      <c r="D56"/>
      <c r="E56"/>
      <c r="F56"/>
      <c r="G56"/>
      <c r="H56"/>
      <c r="I56"/>
      <c r="J56"/>
      <c r="K56"/>
      <c r="L56"/>
    </row>
    <row r="57" spans="1:12" s="28" customFormat="1">
      <c r="A57" s="29"/>
      <c r="B57"/>
      <c r="C57"/>
      <c r="D57"/>
      <c r="E57"/>
      <c r="F57"/>
      <c r="G57"/>
      <c r="H57"/>
      <c r="I57"/>
      <c r="J57"/>
      <c r="K57"/>
      <c r="L57"/>
    </row>
    <row r="58" spans="1:12" s="28" customFormat="1">
      <c r="A58" s="29"/>
      <c r="B58"/>
      <c r="C58"/>
      <c r="D58"/>
      <c r="E58"/>
      <c r="F58"/>
      <c r="G58"/>
      <c r="H58"/>
      <c r="I58"/>
      <c r="J58"/>
      <c r="K58"/>
      <c r="L58"/>
    </row>
    <row r="59" spans="1:12" s="28" customFormat="1">
      <c r="A59" s="29"/>
      <c r="B59"/>
      <c r="C59"/>
      <c r="D59"/>
      <c r="E59"/>
      <c r="F59"/>
      <c r="G59"/>
      <c r="H59"/>
      <c r="I59"/>
      <c r="J59"/>
      <c r="K59"/>
      <c r="L59"/>
    </row>
    <row r="60" spans="1:12" s="28" customFormat="1">
      <c r="A60" s="29"/>
      <c r="B60"/>
      <c r="C60"/>
      <c r="D60"/>
      <c r="E60"/>
      <c r="F60"/>
      <c r="G60"/>
      <c r="H60"/>
      <c r="I60"/>
      <c r="J60"/>
      <c r="K60"/>
      <c r="L60"/>
    </row>
    <row r="61" spans="1:12" s="28" customFormat="1">
      <c r="A61" s="29"/>
      <c r="B61"/>
      <c r="C61"/>
      <c r="D61"/>
      <c r="E61"/>
      <c r="F61"/>
      <c r="G61"/>
      <c r="H61"/>
      <c r="I61"/>
      <c r="J61"/>
      <c r="K61"/>
      <c r="L61"/>
    </row>
    <row r="62" spans="1:12" s="28" customFormat="1">
      <c r="A62" s="29"/>
      <c r="B62"/>
      <c r="C62"/>
      <c r="D62"/>
      <c r="E62"/>
      <c r="F62"/>
      <c r="G62"/>
      <c r="H62"/>
      <c r="I62"/>
      <c r="J62"/>
      <c r="K62"/>
      <c r="L62"/>
    </row>
    <row r="63" spans="1:12" s="28" customFormat="1">
      <c r="A63" s="29"/>
      <c r="B63"/>
      <c r="C63"/>
      <c r="D63"/>
      <c r="E63"/>
      <c r="F63"/>
      <c r="G63"/>
      <c r="H63"/>
      <c r="I63"/>
      <c r="J63"/>
      <c r="K63"/>
      <c r="L63"/>
    </row>
    <row r="64" spans="1:12" s="28" customFormat="1">
      <c r="A64" s="29"/>
      <c r="B64"/>
      <c r="C64"/>
      <c r="D64"/>
      <c r="E64"/>
      <c r="F64"/>
      <c r="G64"/>
      <c r="H64"/>
      <c r="I64"/>
      <c r="J64"/>
      <c r="K64"/>
      <c r="L64"/>
    </row>
    <row r="65" spans="1:1">
      <c r="A65" s="29"/>
    </row>
    <row r="66" spans="1:1">
      <c r="A66" s="29"/>
    </row>
    <row r="67" spans="1:1">
      <c r="A67" s="29"/>
    </row>
    <row r="68" spans="1:1">
      <c r="A68" s="29"/>
    </row>
    <row r="69" spans="1:1">
      <c r="A69" s="29"/>
    </row>
    <row r="70" spans="1:1">
      <c r="A70" s="29"/>
    </row>
    <row r="71" spans="1:1">
      <c r="A71" s="29"/>
    </row>
    <row r="72" spans="1:1">
      <c r="A72" s="29"/>
    </row>
    <row r="73" spans="1:1">
      <c r="A73" s="29"/>
    </row>
    <row r="74" spans="1:1">
      <c r="A74" s="29"/>
    </row>
    <row r="75" spans="1:1">
      <c r="A75" s="29"/>
    </row>
    <row r="76" spans="1:1">
      <c r="A76" s="29"/>
    </row>
    <row r="77" spans="1:1">
      <c r="A77" s="29"/>
    </row>
    <row r="78" spans="1:1">
      <c r="A78" s="29"/>
    </row>
    <row r="79" spans="1:1">
      <c r="A79" s="29"/>
    </row>
    <row r="80" spans="1:1">
      <c r="A80" s="29"/>
    </row>
    <row r="81" spans="1:1">
      <c r="A81" s="29"/>
    </row>
    <row r="82" spans="1:1">
      <c r="A82" s="29"/>
    </row>
    <row r="83" spans="1:1">
      <c r="A83" s="29"/>
    </row>
    <row r="84" spans="1:1">
      <c r="A84" s="29"/>
    </row>
    <row r="85" spans="1:1">
      <c r="A85" s="29"/>
    </row>
    <row r="86" spans="1:1">
      <c r="A86" s="29"/>
    </row>
    <row r="87" spans="1:1">
      <c r="A87" s="29"/>
    </row>
    <row r="88" spans="1:1">
      <c r="A88" s="29"/>
    </row>
    <row r="89" spans="1:1">
      <c r="A89" s="29"/>
    </row>
    <row r="90" spans="1:1">
      <c r="A90" s="29"/>
    </row>
    <row r="91" spans="1:1">
      <c r="A91" s="29"/>
    </row>
    <row r="92" spans="1:1">
      <c r="A92" s="29"/>
    </row>
    <row r="93" spans="1:1">
      <c r="A93" s="29"/>
    </row>
    <row r="94" spans="1:1">
      <c r="A94" s="29"/>
    </row>
    <row r="95" spans="1:1">
      <c r="A95" s="29"/>
    </row>
    <row r="96" spans="1:1">
      <c r="A96" s="29"/>
    </row>
    <row r="97" spans="1:1">
      <c r="A97" s="29"/>
    </row>
    <row r="98" spans="1:1">
      <c r="A98" s="29"/>
    </row>
    <row r="99" spans="1:1">
      <c r="A99" s="29"/>
    </row>
    <row r="100" spans="1:1">
      <c r="A100" s="29"/>
    </row>
    <row r="101" spans="1:1">
      <c r="A101" s="29"/>
    </row>
    <row r="102" spans="1:1">
      <c r="A102" s="29"/>
    </row>
    <row r="103" spans="1:1">
      <c r="A103" s="29"/>
    </row>
    <row r="104" spans="1:1">
      <c r="A104" s="29"/>
    </row>
    <row r="105" spans="1:1">
      <c r="A105" s="29"/>
    </row>
    <row r="106" spans="1:1">
      <c r="A106" s="29"/>
    </row>
    <row r="107" spans="1:1">
      <c r="A107" s="29"/>
    </row>
    <row r="108" spans="1:1">
      <c r="A108" s="29"/>
    </row>
    <row r="109" spans="1:1">
      <c r="A109" s="29"/>
    </row>
    <row r="110" spans="1:1">
      <c r="A110" s="29"/>
    </row>
    <row r="111" spans="1:1">
      <c r="A111" s="29"/>
    </row>
    <row r="112" spans="1:1">
      <c r="A112" s="29"/>
    </row>
    <row r="113" spans="1:1">
      <c r="A113" s="29"/>
    </row>
    <row r="114" spans="1:1">
      <c r="A114" s="29"/>
    </row>
    <row r="115" spans="1:1">
      <c r="A115" s="29"/>
    </row>
    <row r="116" spans="1:1">
      <c r="A116" s="29"/>
    </row>
    <row r="117" spans="1:1">
      <c r="A117" s="29"/>
    </row>
    <row r="118" spans="1:1">
      <c r="A118" s="29"/>
    </row>
    <row r="119" spans="1:1">
      <c r="A119" s="29"/>
    </row>
    <row r="120" spans="1:1">
      <c r="A120" s="29"/>
    </row>
    <row r="121" spans="1:1">
      <c r="A121" s="29"/>
    </row>
    <row r="122" spans="1:1">
      <c r="A122" s="29"/>
    </row>
    <row r="123" spans="1:1">
      <c r="A123" s="29"/>
    </row>
    <row r="124" spans="1:1">
      <c r="A124" s="29"/>
    </row>
    <row r="125" spans="1:1">
      <c r="A125" s="29"/>
    </row>
    <row r="126" spans="1:1">
      <c r="A126" s="29"/>
    </row>
    <row r="127" spans="1:1">
      <c r="A127" s="29"/>
    </row>
    <row r="128" spans="1:1">
      <c r="A128" s="29"/>
    </row>
    <row r="129" spans="1:1">
      <c r="A129" s="29"/>
    </row>
    <row r="130" spans="1:1">
      <c r="A130" s="29"/>
    </row>
    <row r="131" spans="1:1">
      <c r="A131" s="29"/>
    </row>
    <row r="132" spans="1:1">
      <c r="A132" s="29"/>
    </row>
    <row r="133" spans="1:1">
      <c r="A133" s="29"/>
    </row>
    <row r="134" spans="1:1">
      <c r="A134" s="29"/>
    </row>
    <row r="135" spans="1:1">
      <c r="A135" s="29"/>
    </row>
    <row r="136" spans="1:1">
      <c r="A136" s="29"/>
    </row>
    <row r="137" spans="1:1">
      <c r="A137" s="29"/>
    </row>
    <row r="138" spans="1:1">
      <c r="A138" s="29"/>
    </row>
    <row r="139" spans="1:1">
      <c r="A139" s="29"/>
    </row>
    <row r="140" spans="1:1">
      <c r="A140" s="29"/>
    </row>
    <row r="141" spans="1:1">
      <c r="A141" s="29"/>
    </row>
  </sheetData>
  <mergeCells count="27">
    <mergeCell ref="D25:L25"/>
    <mergeCell ref="D26:L26"/>
    <mergeCell ref="B14:I14"/>
    <mergeCell ref="L14:M14"/>
    <mergeCell ref="B20:L20"/>
    <mergeCell ref="B21:L21"/>
    <mergeCell ref="C22:H22"/>
    <mergeCell ref="I22:L22"/>
    <mergeCell ref="D23:L23"/>
    <mergeCell ref="D24:L24"/>
    <mergeCell ref="J14:K14"/>
    <mergeCell ref="B15:C15"/>
    <mergeCell ref="D15:L15"/>
    <mergeCell ref="B16:L17"/>
    <mergeCell ref="B19:L19"/>
    <mergeCell ref="B12:L13"/>
    <mergeCell ref="B2:L2"/>
    <mergeCell ref="B3:L3"/>
    <mergeCell ref="B4:D4"/>
    <mergeCell ref="E4:L4"/>
    <mergeCell ref="B5:L5"/>
    <mergeCell ref="B8:C8"/>
    <mergeCell ref="D8:L8"/>
    <mergeCell ref="B9:L10"/>
    <mergeCell ref="B11:C11"/>
    <mergeCell ref="D11:L11"/>
    <mergeCell ref="B6:D6"/>
  </mergeCells>
  <hyperlinks>
    <hyperlink ref="B8:C8" location="'Категорії МП'!A1" display=" Аркуш «Категорії МП» "/>
    <hyperlink ref="B11:C11" location="'ПрГ_201х-01'!A1" display="  Аркуші «ПрГ_201x-хх» "/>
    <hyperlink ref="B4:C4" location="'Розрахунок викидів_2017'!A1" display=" Аркуш «Розрахунок викидів_20ХХ» "/>
    <hyperlink ref="B15:C15" location="Невизн_П01!A1" display="  Аркуші «Невизн_П...» "/>
    <hyperlink ref="J14:K14" location="'Кокс_газ_20ХХ-01'!A1" display="Кокс_газ_20ХХ-01 та"/>
    <hyperlink ref="B4:D4" location="'Розрахунок викидів_20ХХ'!A1" display=" Аркуш «Розрахунок викидів_20ХХ» "/>
    <hyperlink ref="L14" location="'Домен_газ_20ХХ-01'!A1" display="'Домен_газ_20ХХ-01'!A1"/>
  </hyperlink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P47"/>
  <sheetViews>
    <sheetView zoomScaleNormal="100" workbookViewId="0">
      <selection activeCell="Q7" sqref="Q7"/>
    </sheetView>
  </sheetViews>
  <sheetFormatPr defaultRowHeight="15"/>
  <cols>
    <col min="1" max="1" width="6.85546875" customWidth="1"/>
    <col min="2" max="2" width="22.5703125" bestFit="1" customWidth="1"/>
    <col min="3" max="3" width="11.42578125" bestFit="1" customWidth="1"/>
    <col min="4" max="4" width="13.7109375" customWidth="1"/>
    <col min="6" max="6" width="10.42578125" bestFit="1" customWidth="1"/>
  </cols>
  <sheetData>
    <row r="1" spans="1:16">
      <c r="A1" s="193" t="s">
        <v>243</v>
      </c>
    </row>
    <row r="2" spans="1:16" ht="36.75">
      <c r="A2" s="192" t="s">
        <v>261</v>
      </c>
      <c r="B2" s="192" t="s">
        <v>262</v>
      </c>
      <c r="C2" s="192" t="s">
        <v>33</v>
      </c>
      <c r="D2" s="192" t="s">
        <v>34</v>
      </c>
      <c r="E2" s="192" t="s">
        <v>21</v>
      </c>
      <c r="F2" s="192" t="s">
        <v>22</v>
      </c>
      <c r="G2" s="192" t="s">
        <v>23</v>
      </c>
      <c r="H2" s="192" t="s">
        <v>24</v>
      </c>
      <c r="I2" s="192" t="s">
        <v>25</v>
      </c>
      <c r="J2" s="192" t="s">
        <v>26</v>
      </c>
      <c r="K2" s="192" t="s">
        <v>27</v>
      </c>
      <c r="L2" s="192" t="s">
        <v>28</v>
      </c>
      <c r="M2" s="192" t="s">
        <v>29</v>
      </c>
      <c r="N2" s="192" t="s">
        <v>30</v>
      </c>
      <c r="O2" s="192" t="s">
        <v>31</v>
      </c>
      <c r="P2" s="192" t="s">
        <v>32</v>
      </c>
    </row>
    <row r="3" spans="1:16">
      <c r="A3" s="248" t="s">
        <v>7</v>
      </c>
      <c r="B3" s="8" t="s">
        <v>2</v>
      </c>
      <c r="C3" s="50" t="s">
        <v>35</v>
      </c>
      <c r="D3" s="14">
        <f>SUM(E3:P3)</f>
        <v>600000</v>
      </c>
      <c r="E3" s="156">
        <v>50000</v>
      </c>
      <c r="F3" s="156">
        <v>50000</v>
      </c>
      <c r="G3" s="156">
        <v>50000</v>
      </c>
      <c r="H3" s="156">
        <v>50000</v>
      </c>
      <c r="I3" s="156">
        <v>50000</v>
      </c>
      <c r="J3" s="156">
        <v>50000</v>
      </c>
      <c r="K3" s="156">
        <v>50000</v>
      </c>
      <c r="L3" s="156">
        <v>50000</v>
      </c>
      <c r="M3" s="156">
        <v>50000</v>
      </c>
      <c r="N3" s="156">
        <v>50000</v>
      </c>
      <c r="O3" s="156">
        <v>50000</v>
      </c>
      <c r="P3" s="156">
        <v>50000</v>
      </c>
    </row>
    <row r="4" spans="1:16">
      <c r="A4" s="249"/>
      <c r="B4" s="51" t="s">
        <v>81</v>
      </c>
      <c r="C4" s="50" t="s">
        <v>82</v>
      </c>
      <c r="D4" s="38">
        <f>SUMPRODUCT(E3:P3,E4:P4)/D3</f>
        <v>0.67</v>
      </c>
      <c r="E4" s="157">
        <v>0.67</v>
      </c>
      <c r="F4" s="157">
        <v>0.67</v>
      </c>
      <c r="G4" s="157">
        <v>0.67</v>
      </c>
      <c r="H4" s="157">
        <v>0.67</v>
      </c>
      <c r="I4" s="157">
        <v>0.67</v>
      </c>
      <c r="J4" s="157">
        <v>0.67</v>
      </c>
      <c r="K4" s="157">
        <v>0.67</v>
      </c>
      <c r="L4" s="157">
        <v>0.67</v>
      </c>
      <c r="M4" s="157">
        <v>0.67</v>
      </c>
      <c r="N4" s="157">
        <v>0.67</v>
      </c>
      <c r="O4" s="157">
        <v>0.67</v>
      </c>
      <c r="P4" s="157">
        <v>0.67</v>
      </c>
    </row>
    <row r="5" spans="1:16">
      <c r="A5" s="248" t="s">
        <v>8</v>
      </c>
      <c r="B5" s="8" t="s">
        <v>0</v>
      </c>
      <c r="C5" s="50" t="s">
        <v>35</v>
      </c>
      <c r="D5" s="14">
        <f>SUM(E5:P5)</f>
        <v>1200000</v>
      </c>
      <c r="E5" s="156">
        <v>100000</v>
      </c>
      <c r="F5" s="156">
        <v>100000</v>
      </c>
      <c r="G5" s="156">
        <v>100000</v>
      </c>
      <c r="H5" s="156">
        <v>100000</v>
      </c>
      <c r="I5" s="156">
        <v>100000</v>
      </c>
      <c r="J5" s="156">
        <v>100000</v>
      </c>
      <c r="K5" s="156">
        <v>100000</v>
      </c>
      <c r="L5" s="156">
        <v>100000</v>
      </c>
      <c r="M5" s="156">
        <v>100000</v>
      </c>
      <c r="N5" s="156">
        <v>100000</v>
      </c>
      <c r="O5" s="156">
        <v>100000</v>
      </c>
      <c r="P5" s="156">
        <v>100000</v>
      </c>
    </row>
    <row r="6" spans="1:16">
      <c r="A6" s="249"/>
      <c r="B6" s="51" t="s">
        <v>81</v>
      </c>
      <c r="C6" s="50" t="s">
        <v>82</v>
      </c>
      <c r="D6" s="38">
        <f>SUMPRODUCT(E5:P5,E6:P6)/D5</f>
        <v>0.83</v>
      </c>
      <c r="E6" s="158">
        <v>0.83</v>
      </c>
      <c r="F6" s="158">
        <v>0.83</v>
      </c>
      <c r="G6" s="158">
        <v>0.83</v>
      </c>
      <c r="H6" s="158">
        <v>0.83</v>
      </c>
      <c r="I6" s="158">
        <v>0.83</v>
      </c>
      <c r="J6" s="158">
        <v>0.83</v>
      </c>
      <c r="K6" s="158">
        <v>0.83</v>
      </c>
      <c r="L6" s="158">
        <v>0.83</v>
      </c>
      <c r="M6" s="158">
        <v>0.83</v>
      </c>
      <c r="N6" s="158">
        <v>0.83</v>
      </c>
      <c r="O6" s="158">
        <v>0.83</v>
      </c>
      <c r="P6" s="158">
        <v>0.83</v>
      </c>
    </row>
    <row r="7" spans="1:16">
      <c r="A7" s="248" t="s">
        <v>9</v>
      </c>
      <c r="B7" s="8" t="s">
        <v>1</v>
      </c>
      <c r="C7" s="50" t="s">
        <v>35</v>
      </c>
      <c r="D7" s="14">
        <f t="shared" ref="D7:D29" si="0">SUM(E7:P7)</f>
        <v>360000</v>
      </c>
      <c r="E7" s="156">
        <v>30000</v>
      </c>
      <c r="F7" s="156">
        <v>30000</v>
      </c>
      <c r="G7" s="156">
        <v>30000</v>
      </c>
      <c r="H7" s="156">
        <v>30000</v>
      </c>
      <c r="I7" s="156">
        <v>30000</v>
      </c>
      <c r="J7" s="156">
        <v>30000</v>
      </c>
      <c r="K7" s="156">
        <v>30000</v>
      </c>
      <c r="L7" s="156">
        <v>30000</v>
      </c>
      <c r="M7" s="156">
        <v>30000</v>
      </c>
      <c r="N7" s="156">
        <v>30000</v>
      </c>
      <c r="O7" s="156">
        <v>30000</v>
      </c>
      <c r="P7" s="156">
        <v>30000</v>
      </c>
    </row>
    <row r="8" spans="1:16">
      <c r="A8" s="249"/>
      <c r="B8" s="51" t="s">
        <v>81</v>
      </c>
      <c r="C8" s="50" t="s">
        <v>82</v>
      </c>
      <c r="D8" s="38">
        <f>SUMPRODUCT(E7:P7,E8:P8)/D7</f>
        <v>0.83</v>
      </c>
      <c r="E8" s="158">
        <v>0.83</v>
      </c>
      <c r="F8" s="158">
        <v>0.83</v>
      </c>
      <c r="G8" s="158">
        <v>0.83</v>
      </c>
      <c r="H8" s="158">
        <v>0.83</v>
      </c>
      <c r="I8" s="158">
        <v>0.83</v>
      </c>
      <c r="J8" s="158">
        <v>0.83</v>
      </c>
      <c r="K8" s="158">
        <v>0.83</v>
      </c>
      <c r="L8" s="158">
        <v>0.83</v>
      </c>
      <c r="M8" s="158">
        <v>0.83</v>
      </c>
      <c r="N8" s="158">
        <v>0.83</v>
      </c>
      <c r="O8" s="158">
        <v>0.83</v>
      </c>
      <c r="P8" s="158">
        <v>0.83</v>
      </c>
    </row>
    <row r="9" spans="1:16">
      <c r="A9" s="248" t="s">
        <v>10</v>
      </c>
      <c r="B9" s="40" t="s">
        <v>4</v>
      </c>
      <c r="C9" s="52" t="s">
        <v>35</v>
      </c>
      <c r="D9" s="14">
        <f t="shared" si="0"/>
        <v>1200000</v>
      </c>
      <c r="E9" s="156">
        <v>100000</v>
      </c>
      <c r="F9" s="156">
        <v>100000</v>
      </c>
      <c r="G9" s="156">
        <v>100000</v>
      </c>
      <c r="H9" s="156">
        <v>100000</v>
      </c>
      <c r="I9" s="156">
        <v>100000</v>
      </c>
      <c r="J9" s="156">
        <v>100000</v>
      </c>
      <c r="K9" s="156">
        <v>100000</v>
      </c>
      <c r="L9" s="156">
        <v>100000</v>
      </c>
      <c r="M9" s="156">
        <v>100000</v>
      </c>
      <c r="N9" s="156">
        <v>100000</v>
      </c>
      <c r="O9" s="156">
        <v>100000</v>
      </c>
      <c r="P9" s="156">
        <v>100000</v>
      </c>
    </row>
    <row r="10" spans="1:16">
      <c r="A10" s="249"/>
      <c r="B10" s="51" t="s">
        <v>81</v>
      </c>
      <c r="C10" s="50" t="s">
        <v>82</v>
      </c>
      <c r="D10" s="38">
        <f>SUMPRODUCT(E9:P9,E10:P10)/D9</f>
        <v>0.12</v>
      </c>
      <c r="E10" s="158">
        <v>0.12</v>
      </c>
      <c r="F10" s="158">
        <v>0.12</v>
      </c>
      <c r="G10" s="158">
        <v>0.12</v>
      </c>
      <c r="H10" s="158">
        <v>0.12</v>
      </c>
      <c r="I10" s="158">
        <v>0.12</v>
      </c>
      <c r="J10" s="158">
        <v>0.12</v>
      </c>
      <c r="K10" s="158">
        <v>0.12</v>
      </c>
      <c r="L10" s="158">
        <v>0.12</v>
      </c>
      <c r="M10" s="158">
        <v>0.12</v>
      </c>
      <c r="N10" s="158">
        <v>0.12</v>
      </c>
      <c r="O10" s="158">
        <v>0.12</v>
      </c>
      <c r="P10" s="158">
        <v>0.12</v>
      </c>
    </row>
    <row r="11" spans="1:16">
      <c r="A11" s="248" t="s">
        <v>11</v>
      </c>
      <c r="B11" s="8" t="s">
        <v>20</v>
      </c>
      <c r="C11" s="50" t="s">
        <v>35</v>
      </c>
      <c r="D11" s="14">
        <f t="shared" si="0"/>
        <v>840000</v>
      </c>
      <c r="E11" s="156">
        <v>70000</v>
      </c>
      <c r="F11" s="156">
        <v>70000</v>
      </c>
      <c r="G11" s="156">
        <v>70000</v>
      </c>
      <c r="H11" s="156">
        <v>70000</v>
      </c>
      <c r="I11" s="156">
        <v>70000</v>
      </c>
      <c r="J11" s="156">
        <v>70000</v>
      </c>
      <c r="K11" s="156">
        <v>70000</v>
      </c>
      <c r="L11" s="156">
        <v>70000</v>
      </c>
      <c r="M11" s="156">
        <v>70000</v>
      </c>
      <c r="N11" s="156">
        <v>70000</v>
      </c>
      <c r="O11" s="156">
        <v>70000</v>
      </c>
      <c r="P11" s="156">
        <v>70000</v>
      </c>
    </row>
    <row r="12" spans="1:16">
      <c r="A12" s="249"/>
      <c r="B12" s="51" t="s">
        <v>81</v>
      </c>
      <c r="C12" s="50" t="s">
        <v>82</v>
      </c>
      <c r="D12" s="38">
        <f>SUMPRODUCT(E11:P11,E12:P12)/D11</f>
        <v>0.04</v>
      </c>
      <c r="E12" s="157">
        <v>0.04</v>
      </c>
      <c r="F12" s="157">
        <v>0.04</v>
      </c>
      <c r="G12" s="157">
        <v>0.04</v>
      </c>
      <c r="H12" s="157">
        <v>0.04</v>
      </c>
      <c r="I12" s="157">
        <v>0.04</v>
      </c>
      <c r="J12" s="157">
        <v>0.04</v>
      </c>
      <c r="K12" s="157">
        <v>0.04</v>
      </c>
      <c r="L12" s="157">
        <v>0.04</v>
      </c>
      <c r="M12" s="157">
        <v>0.04</v>
      </c>
      <c r="N12" s="157">
        <v>0.04</v>
      </c>
      <c r="O12" s="157">
        <v>0.04</v>
      </c>
      <c r="P12" s="157">
        <v>0.04</v>
      </c>
    </row>
    <row r="13" spans="1:16">
      <c r="A13" s="248" t="s">
        <v>12</v>
      </c>
      <c r="B13" s="111" t="s">
        <v>173</v>
      </c>
      <c r="C13" s="39" t="s">
        <v>80</v>
      </c>
      <c r="D13" s="14">
        <f t="shared" si="0"/>
        <v>216000</v>
      </c>
      <c r="E13" s="140">
        <f t="shared" ref="E13" si="1">SUM(E14:E15)</f>
        <v>18000</v>
      </c>
      <c r="F13" s="140">
        <f t="shared" ref="F13:P13" si="2">SUM(F14:F15)</f>
        <v>18000</v>
      </c>
      <c r="G13" s="140">
        <f t="shared" si="2"/>
        <v>18000</v>
      </c>
      <c r="H13" s="140">
        <f t="shared" si="2"/>
        <v>18000</v>
      </c>
      <c r="I13" s="140">
        <f t="shared" si="2"/>
        <v>18000</v>
      </c>
      <c r="J13" s="140">
        <f t="shared" si="2"/>
        <v>18000</v>
      </c>
      <c r="K13" s="140">
        <f t="shared" si="2"/>
        <v>18000</v>
      </c>
      <c r="L13" s="140">
        <f t="shared" si="2"/>
        <v>18000</v>
      </c>
      <c r="M13" s="140">
        <f t="shared" si="2"/>
        <v>18000</v>
      </c>
      <c r="N13" s="140">
        <f t="shared" si="2"/>
        <v>18000</v>
      </c>
      <c r="O13" s="140">
        <f t="shared" si="2"/>
        <v>18000</v>
      </c>
      <c r="P13" s="140">
        <f t="shared" si="2"/>
        <v>18000</v>
      </c>
    </row>
    <row r="14" spans="1:16">
      <c r="A14" s="250"/>
      <c r="B14" s="8" t="s">
        <v>58</v>
      </c>
      <c r="C14" s="50" t="s">
        <v>87</v>
      </c>
      <c r="D14" s="14">
        <f t="shared" si="0"/>
        <v>240000</v>
      </c>
      <c r="E14" s="159">
        <v>20000</v>
      </c>
      <c r="F14" s="159">
        <v>20000</v>
      </c>
      <c r="G14" s="159">
        <v>20000</v>
      </c>
      <c r="H14" s="159">
        <v>20000</v>
      </c>
      <c r="I14" s="159">
        <v>20000</v>
      </c>
      <c r="J14" s="159">
        <v>20000</v>
      </c>
      <c r="K14" s="159">
        <v>20000</v>
      </c>
      <c r="L14" s="159">
        <v>20000</v>
      </c>
      <c r="M14" s="159">
        <v>20000</v>
      </c>
      <c r="N14" s="159">
        <v>20000</v>
      </c>
      <c r="O14" s="159">
        <v>20000</v>
      </c>
      <c r="P14" s="159">
        <v>20000</v>
      </c>
    </row>
    <row r="15" spans="1:16">
      <c r="A15" s="250"/>
      <c r="B15" s="8" t="s">
        <v>57</v>
      </c>
      <c r="C15" s="50" t="s">
        <v>87</v>
      </c>
      <c r="D15" s="14">
        <f t="shared" si="0"/>
        <v>-24000</v>
      </c>
      <c r="E15" s="159">
        <v>-2000</v>
      </c>
      <c r="F15" s="159">
        <v>-2000</v>
      </c>
      <c r="G15" s="159">
        <v>-2000</v>
      </c>
      <c r="H15" s="159">
        <v>-2000</v>
      </c>
      <c r="I15" s="159">
        <v>-2000</v>
      </c>
      <c r="J15" s="159">
        <v>-2000</v>
      </c>
      <c r="K15" s="159">
        <v>-2000</v>
      </c>
      <c r="L15" s="159">
        <v>-2000</v>
      </c>
      <c r="M15" s="159">
        <v>-2000</v>
      </c>
      <c r="N15" s="159">
        <v>-2000</v>
      </c>
      <c r="O15" s="159">
        <v>-2000</v>
      </c>
      <c r="P15" s="159">
        <v>-2000</v>
      </c>
    </row>
    <row r="16" spans="1:16">
      <c r="A16" s="249"/>
      <c r="B16" s="51" t="s">
        <v>81</v>
      </c>
      <c r="C16" s="50" t="s">
        <v>88</v>
      </c>
      <c r="D16" s="38">
        <f>SUMPRODUCT(E$13:P$13,E16:P16)/D$13</f>
        <v>0.52292554041657791</v>
      </c>
      <c r="E16" s="158">
        <f>'ПрГ_201х-01'!C43</f>
        <v>0.52118155990520409</v>
      </c>
      <c r="F16" s="158">
        <f>'ПрГ_201х-02'!C43</f>
        <v>0.51848332993291824</v>
      </c>
      <c r="G16" s="158">
        <f>'ПрГ_201х-03'!C43</f>
        <v>0.52321939415204666</v>
      </c>
      <c r="H16" s="158">
        <v>0.52259635343945343</v>
      </c>
      <c r="I16" s="158">
        <v>0.52663637473061409</v>
      </c>
      <c r="J16" s="158">
        <v>0.52549024226721752</v>
      </c>
      <c r="K16" s="158">
        <v>0.52507648627236603</v>
      </c>
      <c r="L16" s="158">
        <v>0.52296616735647594</v>
      </c>
      <c r="M16" s="158">
        <v>0.52397026217307174</v>
      </c>
      <c r="N16" s="158">
        <v>0.52129903550465662</v>
      </c>
      <c r="O16" s="158">
        <v>0.52294275398651402</v>
      </c>
      <c r="P16" s="158">
        <v>0.52124452527839638</v>
      </c>
    </row>
    <row r="17" spans="1:16">
      <c r="A17" s="248" t="s">
        <v>13</v>
      </c>
      <c r="B17" s="8" t="s">
        <v>37</v>
      </c>
      <c r="C17" s="50" t="s">
        <v>36</v>
      </c>
      <c r="D17" s="14">
        <f t="shared" si="0"/>
        <v>600000</v>
      </c>
      <c r="E17" s="140">
        <f t="shared" ref="E17" si="3">SUM(E18:E19)</f>
        <v>50000</v>
      </c>
      <c r="F17" s="140">
        <f t="shared" ref="F17:P17" si="4">SUM(F18:F19)</f>
        <v>50000</v>
      </c>
      <c r="G17" s="140">
        <f t="shared" si="4"/>
        <v>50000</v>
      </c>
      <c r="H17" s="140">
        <f t="shared" si="4"/>
        <v>50000</v>
      </c>
      <c r="I17" s="140">
        <f t="shared" si="4"/>
        <v>50000</v>
      </c>
      <c r="J17" s="140">
        <f t="shared" si="4"/>
        <v>50000</v>
      </c>
      <c r="K17" s="140">
        <f t="shared" si="4"/>
        <v>50000</v>
      </c>
      <c r="L17" s="140">
        <f t="shared" si="4"/>
        <v>50000</v>
      </c>
      <c r="M17" s="140">
        <f t="shared" si="4"/>
        <v>50000</v>
      </c>
      <c r="N17" s="140">
        <f t="shared" si="4"/>
        <v>50000</v>
      </c>
      <c r="O17" s="140">
        <f t="shared" si="4"/>
        <v>50000</v>
      </c>
      <c r="P17" s="140">
        <f t="shared" si="4"/>
        <v>50000</v>
      </c>
    </row>
    <row r="18" spans="1:16" s="13" customFormat="1">
      <c r="A18" s="250"/>
      <c r="B18" s="8" t="s">
        <v>90</v>
      </c>
      <c r="C18" s="50" t="s">
        <v>36</v>
      </c>
      <c r="D18" s="15">
        <f t="shared" si="0"/>
        <v>4200000</v>
      </c>
      <c r="E18" s="156">
        <v>350000</v>
      </c>
      <c r="F18" s="156">
        <v>350000</v>
      </c>
      <c r="G18" s="156">
        <v>350000</v>
      </c>
      <c r="H18" s="156">
        <v>350000</v>
      </c>
      <c r="I18" s="156">
        <v>350000</v>
      </c>
      <c r="J18" s="156">
        <v>350000</v>
      </c>
      <c r="K18" s="156">
        <v>350000</v>
      </c>
      <c r="L18" s="156">
        <v>350000</v>
      </c>
      <c r="M18" s="156">
        <v>350000</v>
      </c>
      <c r="N18" s="156">
        <v>350000</v>
      </c>
      <c r="O18" s="156">
        <v>350000</v>
      </c>
      <c r="P18" s="156">
        <v>350000</v>
      </c>
    </row>
    <row r="19" spans="1:16" s="13" customFormat="1">
      <c r="A19" s="250"/>
      <c r="B19" s="8" t="s">
        <v>89</v>
      </c>
      <c r="C19" s="50" t="s">
        <v>36</v>
      </c>
      <c r="D19" s="15">
        <f t="shared" si="0"/>
        <v>-3600000</v>
      </c>
      <c r="E19" s="156">
        <v>-300000</v>
      </c>
      <c r="F19" s="156">
        <v>-300000</v>
      </c>
      <c r="G19" s="156">
        <v>-300000</v>
      </c>
      <c r="H19" s="156">
        <v>-300000</v>
      </c>
      <c r="I19" s="156">
        <v>-300000</v>
      </c>
      <c r="J19" s="156">
        <v>-300000</v>
      </c>
      <c r="K19" s="156">
        <v>-300000</v>
      </c>
      <c r="L19" s="156">
        <v>-300000</v>
      </c>
      <c r="M19" s="156">
        <v>-300000</v>
      </c>
      <c r="N19" s="156">
        <v>-300000</v>
      </c>
      <c r="O19" s="156">
        <v>-300000</v>
      </c>
      <c r="P19" s="156">
        <v>-300000</v>
      </c>
    </row>
    <row r="20" spans="1:16" s="13" customFormat="1">
      <c r="A20" s="249"/>
      <c r="B20" s="51" t="s">
        <v>81</v>
      </c>
      <c r="C20" s="50" t="s">
        <v>88</v>
      </c>
      <c r="D20" s="38">
        <f>SUMPRODUCT(E$17:P$17,E20:P20)/D17</f>
        <v>0.22092872168599142</v>
      </c>
      <c r="E20" s="158">
        <f>'Домен_газ_20ХХ-01'!C39</f>
        <v>0.22415426515670012</v>
      </c>
      <c r="F20" s="158">
        <v>0.22063549046138148</v>
      </c>
      <c r="G20" s="158">
        <v>0.22063549046138148</v>
      </c>
      <c r="H20" s="158">
        <v>0.22063549046138148</v>
      </c>
      <c r="I20" s="158">
        <v>0.22063549046138148</v>
      </c>
      <c r="J20" s="158">
        <v>0.22063549046138148</v>
      </c>
      <c r="K20" s="158">
        <v>0.22063549046138148</v>
      </c>
      <c r="L20" s="158">
        <v>0.22063549046138148</v>
      </c>
      <c r="M20" s="158">
        <v>0.22063549046138148</v>
      </c>
      <c r="N20" s="158">
        <v>0.22063549046138148</v>
      </c>
      <c r="O20" s="158">
        <v>0.22063549046138148</v>
      </c>
      <c r="P20" s="158">
        <v>0.22063549046138148</v>
      </c>
    </row>
    <row r="21" spans="1:16">
      <c r="A21" s="248" t="s">
        <v>14</v>
      </c>
      <c r="B21" s="8" t="s">
        <v>59</v>
      </c>
      <c r="C21" s="50" t="s">
        <v>36</v>
      </c>
      <c r="D21" s="14">
        <f t="shared" si="0"/>
        <v>72000</v>
      </c>
      <c r="E21" s="156">
        <v>6000</v>
      </c>
      <c r="F21" s="156">
        <v>6000</v>
      </c>
      <c r="G21" s="156">
        <v>6000</v>
      </c>
      <c r="H21" s="156">
        <v>6000</v>
      </c>
      <c r="I21" s="156">
        <v>6000</v>
      </c>
      <c r="J21" s="156">
        <v>6000</v>
      </c>
      <c r="K21" s="156">
        <v>6000</v>
      </c>
      <c r="L21" s="156">
        <v>6000</v>
      </c>
      <c r="M21" s="156">
        <v>6000</v>
      </c>
      <c r="N21" s="156">
        <v>6000</v>
      </c>
      <c r="O21" s="156">
        <v>6000</v>
      </c>
      <c r="P21" s="156">
        <v>6000</v>
      </c>
    </row>
    <row r="22" spans="1:16">
      <c r="A22" s="249"/>
      <c r="B22" s="51" t="s">
        <v>81</v>
      </c>
      <c r="C22" s="50" t="s">
        <v>88</v>
      </c>
      <c r="D22" s="38">
        <f>SUMPRODUCT(E21:P21,E22:P22)/D21</f>
        <v>0.190453882053854</v>
      </c>
      <c r="E22" s="158">
        <f>'Кокс_газ_20ХХ-01'!C22</f>
        <v>0.19045388205385394</v>
      </c>
      <c r="F22" s="158">
        <v>0.19045388205385394</v>
      </c>
      <c r="G22" s="158">
        <v>0.19045388205385394</v>
      </c>
      <c r="H22" s="158">
        <v>0.19045388205385394</v>
      </c>
      <c r="I22" s="158">
        <v>0.19045388205385394</v>
      </c>
      <c r="J22" s="158">
        <v>0.19045388205385394</v>
      </c>
      <c r="K22" s="158">
        <v>0.19045388205385394</v>
      </c>
      <c r="L22" s="158">
        <v>0.19045388205385394</v>
      </c>
      <c r="M22" s="158">
        <v>0.19045388205385394</v>
      </c>
      <c r="N22" s="158">
        <v>0.19045388205385394</v>
      </c>
      <c r="O22" s="158">
        <v>0.19045388205385394</v>
      </c>
      <c r="P22" s="158">
        <v>0.19045388205385394</v>
      </c>
    </row>
    <row r="23" spans="1:16">
      <c r="A23" s="248" t="s">
        <v>15</v>
      </c>
      <c r="B23" s="8" t="s">
        <v>3</v>
      </c>
      <c r="C23" s="50" t="s">
        <v>35</v>
      </c>
      <c r="D23" s="14">
        <f t="shared" si="0"/>
        <v>300</v>
      </c>
      <c r="E23" s="156">
        <v>0</v>
      </c>
      <c r="F23" s="156">
        <v>0</v>
      </c>
      <c r="G23" s="156">
        <v>0</v>
      </c>
      <c r="H23" s="156">
        <v>0</v>
      </c>
      <c r="I23" s="156">
        <v>0</v>
      </c>
      <c r="J23" s="156">
        <v>0</v>
      </c>
      <c r="K23" s="156">
        <v>0</v>
      </c>
      <c r="L23" s="156">
        <v>0</v>
      </c>
      <c r="M23" s="156">
        <v>0</v>
      </c>
      <c r="N23" s="156">
        <v>100</v>
      </c>
      <c r="O23" s="156">
        <v>100</v>
      </c>
      <c r="P23" s="156">
        <v>100</v>
      </c>
    </row>
    <row r="24" spans="1:16">
      <c r="A24" s="249"/>
      <c r="B24" s="51" t="s">
        <v>81</v>
      </c>
      <c r="C24" s="50" t="s">
        <v>82</v>
      </c>
      <c r="D24" s="160">
        <v>0.85299999999999998</v>
      </c>
      <c r="E24" s="53"/>
      <c r="F24" s="53"/>
      <c r="G24" s="53"/>
      <c r="H24" s="53"/>
      <c r="I24" s="53"/>
      <c r="J24" s="53"/>
      <c r="K24" s="53"/>
      <c r="L24" s="53"/>
      <c r="M24" s="53"/>
      <c r="N24" s="53"/>
      <c r="O24" s="53"/>
      <c r="P24" s="53"/>
    </row>
    <row r="25" spans="1:16">
      <c r="A25" s="248" t="s">
        <v>16</v>
      </c>
      <c r="B25" s="8" t="s">
        <v>6</v>
      </c>
      <c r="C25" s="50" t="s">
        <v>35</v>
      </c>
      <c r="D25" s="14">
        <f t="shared" si="0"/>
        <v>600000</v>
      </c>
      <c r="E25" s="156">
        <v>50000</v>
      </c>
      <c r="F25" s="156">
        <v>50000</v>
      </c>
      <c r="G25" s="156">
        <v>50000</v>
      </c>
      <c r="H25" s="156">
        <v>50000</v>
      </c>
      <c r="I25" s="156">
        <v>50000</v>
      </c>
      <c r="J25" s="156">
        <v>50000</v>
      </c>
      <c r="K25" s="156">
        <v>50000</v>
      </c>
      <c r="L25" s="156">
        <v>50000</v>
      </c>
      <c r="M25" s="156">
        <v>50000</v>
      </c>
      <c r="N25" s="156">
        <v>50000</v>
      </c>
      <c r="O25" s="156">
        <v>50000</v>
      </c>
      <c r="P25" s="156">
        <v>50000</v>
      </c>
    </row>
    <row r="26" spans="1:16">
      <c r="A26" s="249"/>
      <c r="B26" s="51" t="s">
        <v>81</v>
      </c>
      <c r="C26" s="50" t="s">
        <v>82</v>
      </c>
      <c r="D26" s="38">
        <f>SUMPRODUCT(E25:P25,E26:P26)/D25</f>
        <v>0.04</v>
      </c>
      <c r="E26" s="161">
        <v>0.04</v>
      </c>
      <c r="F26" s="161">
        <v>0.04</v>
      </c>
      <c r="G26" s="161">
        <v>0.04</v>
      </c>
      <c r="H26" s="161">
        <v>0.04</v>
      </c>
      <c r="I26" s="161">
        <v>0.04</v>
      </c>
      <c r="J26" s="161">
        <v>0.04</v>
      </c>
      <c r="K26" s="161">
        <v>0.04</v>
      </c>
      <c r="L26" s="161">
        <v>0.04</v>
      </c>
      <c r="M26" s="161">
        <v>0.04</v>
      </c>
      <c r="N26" s="161">
        <v>0.04</v>
      </c>
      <c r="O26" s="161">
        <v>0.04</v>
      </c>
      <c r="P26" s="161">
        <v>0.04</v>
      </c>
    </row>
    <row r="27" spans="1:16">
      <c r="A27" s="248" t="s">
        <v>17</v>
      </c>
      <c r="B27" s="8" t="s">
        <v>5</v>
      </c>
      <c r="C27" s="50" t="s">
        <v>35</v>
      </c>
      <c r="D27" s="14">
        <f t="shared" si="0"/>
        <v>3600000</v>
      </c>
      <c r="E27" s="156">
        <v>300000</v>
      </c>
      <c r="F27" s="156">
        <v>300000</v>
      </c>
      <c r="G27" s="156">
        <v>300000</v>
      </c>
      <c r="H27" s="156">
        <v>300000</v>
      </c>
      <c r="I27" s="156">
        <v>300000</v>
      </c>
      <c r="J27" s="156">
        <v>300000</v>
      </c>
      <c r="K27" s="156">
        <v>300000</v>
      </c>
      <c r="L27" s="156">
        <v>300000</v>
      </c>
      <c r="M27" s="156">
        <v>300000</v>
      </c>
      <c r="N27" s="156">
        <v>300000</v>
      </c>
      <c r="O27" s="156">
        <v>300000</v>
      </c>
      <c r="P27" s="156">
        <v>300000</v>
      </c>
    </row>
    <row r="28" spans="1:16">
      <c r="A28" s="249"/>
      <c r="B28" s="51" t="s">
        <v>81</v>
      </c>
      <c r="C28" s="50" t="s">
        <v>82</v>
      </c>
      <c r="D28" s="38">
        <f>SUMPRODUCT(E27:P27,E28:P28)/D27</f>
        <v>0.01</v>
      </c>
      <c r="E28" s="161">
        <v>0.01</v>
      </c>
      <c r="F28" s="161">
        <v>0.01</v>
      </c>
      <c r="G28" s="161">
        <v>0.01</v>
      </c>
      <c r="H28" s="161">
        <v>0.01</v>
      </c>
      <c r="I28" s="161">
        <v>0.01</v>
      </c>
      <c r="J28" s="161">
        <v>0.01</v>
      </c>
      <c r="K28" s="161">
        <v>0.01</v>
      </c>
      <c r="L28" s="161">
        <v>0.01</v>
      </c>
      <c r="M28" s="161">
        <v>0.01</v>
      </c>
      <c r="N28" s="161">
        <v>0.01</v>
      </c>
      <c r="O28" s="161">
        <v>0.01</v>
      </c>
      <c r="P28" s="161">
        <v>0.01</v>
      </c>
    </row>
    <row r="29" spans="1:16">
      <c r="A29" s="248" t="s">
        <v>38</v>
      </c>
      <c r="B29" s="8" t="s">
        <v>45</v>
      </c>
      <c r="C29" s="50" t="s">
        <v>35</v>
      </c>
      <c r="D29" s="14">
        <f t="shared" si="0"/>
        <v>5000000</v>
      </c>
      <c r="E29" s="156">
        <v>416666.66666666669</v>
      </c>
      <c r="F29" s="156">
        <v>416666.66666666669</v>
      </c>
      <c r="G29" s="156">
        <v>416666.66666666669</v>
      </c>
      <c r="H29" s="156">
        <v>416666.66666666669</v>
      </c>
      <c r="I29" s="156">
        <v>416666.66666666669</v>
      </c>
      <c r="J29" s="156">
        <v>416666.66666666669</v>
      </c>
      <c r="K29" s="156">
        <v>416666.66666666669</v>
      </c>
      <c r="L29" s="156">
        <v>416666.66666666669</v>
      </c>
      <c r="M29" s="156">
        <v>416666.66666666669</v>
      </c>
      <c r="N29" s="156">
        <v>416666.66666666669</v>
      </c>
      <c r="O29" s="156">
        <v>416666.66666666669</v>
      </c>
      <c r="P29" s="156">
        <v>416666.66666666669</v>
      </c>
    </row>
    <row r="30" spans="1:16">
      <c r="A30" s="249"/>
      <c r="B30" s="51" t="s">
        <v>81</v>
      </c>
      <c r="C30" s="50" t="s">
        <v>82</v>
      </c>
      <c r="D30" s="38">
        <f>SUMPRODUCT(E29:P29,E30:P30)/D29</f>
        <v>1.97E-3</v>
      </c>
      <c r="E30" s="162">
        <v>1.97E-3</v>
      </c>
      <c r="F30" s="162">
        <v>1.97E-3</v>
      </c>
      <c r="G30" s="162">
        <v>1.97E-3</v>
      </c>
      <c r="H30" s="162">
        <v>1.97E-3</v>
      </c>
      <c r="I30" s="162">
        <v>1.97E-3</v>
      </c>
      <c r="J30" s="162">
        <v>1.97E-3</v>
      </c>
      <c r="K30" s="162">
        <v>1.97E-3</v>
      </c>
      <c r="L30" s="162">
        <v>1.97E-3</v>
      </c>
      <c r="M30" s="162">
        <v>1.97E-3</v>
      </c>
      <c r="N30" s="162">
        <v>1.97E-3</v>
      </c>
      <c r="O30" s="162">
        <v>1.97E-3</v>
      </c>
      <c r="P30" s="162">
        <v>1.97E-3</v>
      </c>
    </row>
    <row r="31" spans="1:16">
      <c r="A31" s="248" t="s">
        <v>39</v>
      </c>
      <c r="B31" s="8" t="s">
        <v>46</v>
      </c>
      <c r="C31" s="50" t="s">
        <v>35</v>
      </c>
      <c r="D31" s="163">
        <v>6000</v>
      </c>
      <c r="E31" s="53"/>
      <c r="F31" s="53"/>
      <c r="G31" s="53"/>
      <c r="H31" s="53"/>
      <c r="I31" s="53"/>
      <c r="J31" s="53"/>
      <c r="K31" s="53"/>
      <c r="L31" s="53"/>
      <c r="M31" s="53"/>
      <c r="N31" s="53"/>
      <c r="O31" s="53"/>
      <c r="P31" s="53"/>
    </row>
    <row r="32" spans="1:16">
      <c r="A32" s="249"/>
      <c r="B32" s="51" t="s">
        <v>81</v>
      </c>
      <c r="C32" s="50" t="s">
        <v>82</v>
      </c>
      <c r="D32" s="160">
        <v>0.23130000000000001</v>
      </c>
      <c r="E32" s="53"/>
      <c r="F32" s="53"/>
      <c r="G32" s="53"/>
      <c r="H32" s="53"/>
      <c r="I32" s="53"/>
      <c r="J32" s="53"/>
      <c r="K32" s="53"/>
      <c r="L32" s="53"/>
      <c r="M32" s="53"/>
      <c r="N32" s="53"/>
      <c r="O32" s="53"/>
      <c r="P32" s="53"/>
    </row>
    <row r="33" spans="1:16">
      <c r="A33" s="248" t="s">
        <v>40</v>
      </c>
      <c r="B33" s="8" t="s">
        <v>47</v>
      </c>
      <c r="C33" s="50" t="s">
        <v>35</v>
      </c>
      <c r="D33" s="14">
        <f t="shared" ref="D33" si="5">SUM(E33:P33)</f>
        <v>150000</v>
      </c>
      <c r="E33" s="156">
        <v>12500</v>
      </c>
      <c r="F33" s="156">
        <v>12500</v>
      </c>
      <c r="G33" s="156">
        <v>12500</v>
      </c>
      <c r="H33" s="156">
        <v>12500</v>
      </c>
      <c r="I33" s="156">
        <v>12500</v>
      </c>
      <c r="J33" s="156">
        <v>12500</v>
      </c>
      <c r="K33" s="156">
        <v>12500</v>
      </c>
      <c r="L33" s="156">
        <v>12500</v>
      </c>
      <c r="M33" s="156">
        <v>12500</v>
      </c>
      <c r="N33" s="156">
        <v>12500</v>
      </c>
      <c r="O33" s="156">
        <v>12500</v>
      </c>
      <c r="P33" s="156">
        <v>12500</v>
      </c>
    </row>
    <row r="34" spans="1:16">
      <c r="A34" s="249"/>
      <c r="B34" s="51" t="s">
        <v>81</v>
      </c>
      <c r="C34" s="50" t="s">
        <v>82</v>
      </c>
      <c r="D34" s="38">
        <f>SUMPRODUCT(E33:P33,E34:P34)/D33</f>
        <v>3.3399999999999999E-2</v>
      </c>
      <c r="E34" s="162">
        <v>3.3399999999999999E-2</v>
      </c>
      <c r="F34" s="162">
        <v>3.3399999999999999E-2</v>
      </c>
      <c r="G34" s="162">
        <v>3.3399999999999999E-2</v>
      </c>
      <c r="H34" s="162">
        <v>3.3399999999999999E-2</v>
      </c>
      <c r="I34" s="162">
        <v>3.3399999999999999E-2</v>
      </c>
      <c r="J34" s="162">
        <v>3.3399999999999999E-2</v>
      </c>
      <c r="K34" s="162">
        <v>3.3399999999999999E-2</v>
      </c>
      <c r="L34" s="162">
        <v>3.3399999999999999E-2</v>
      </c>
      <c r="M34" s="162">
        <v>3.3399999999999999E-2</v>
      </c>
      <c r="N34" s="162">
        <v>3.3399999999999999E-2</v>
      </c>
      <c r="O34" s="162">
        <v>3.3399999999999999E-2</v>
      </c>
      <c r="P34" s="162">
        <v>3.3399999999999999E-2</v>
      </c>
    </row>
    <row r="35" spans="1:16">
      <c r="A35" s="248" t="s">
        <v>41</v>
      </c>
      <c r="B35" s="8" t="s">
        <v>48</v>
      </c>
      <c r="C35" s="50" t="s">
        <v>35</v>
      </c>
      <c r="D35" s="163">
        <v>900000</v>
      </c>
      <c r="E35" s="53"/>
      <c r="F35" s="53"/>
      <c r="G35" s="53"/>
      <c r="H35" s="53"/>
      <c r="I35" s="53"/>
      <c r="J35" s="53"/>
      <c r="K35" s="53"/>
      <c r="L35" s="53"/>
      <c r="M35" s="53"/>
      <c r="N35" s="53"/>
      <c r="O35" s="53"/>
      <c r="P35" s="53"/>
    </row>
    <row r="36" spans="1:16">
      <c r="A36" s="249"/>
      <c r="B36" s="51" t="s">
        <v>81</v>
      </c>
      <c r="C36" s="50" t="s">
        <v>82</v>
      </c>
      <c r="D36" s="160">
        <v>3.7956486315605698E-4</v>
      </c>
      <c r="E36" s="53"/>
      <c r="F36" s="53"/>
      <c r="G36" s="53"/>
      <c r="H36" s="53"/>
      <c r="I36" s="53"/>
      <c r="J36" s="53"/>
      <c r="K36" s="53"/>
      <c r="L36" s="53"/>
      <c r="M36" s="53"/>
      <c r="N36" s="53"/>
      <c r="O36" s="53"/>
      <c r="P36" s="53"/>
    </row>
    <row r="37" spans="1:16">
      <c r="A37" s="248" t="s">
        <v>42</v>
      </c>
      <c r="B37" s="8" t="s">
        <v>49</v>
      </c>
      <c r="C37" s="39" t="s">
        <v>35</v>
      </c>
      <c r="D37" s="163">
        <v>1000</v>
      </c>
      <c r="E37" s="53"/>
      <c r="F37" s="53"/>
      <c r="G37" s="53"/>
      <c r="H37" s="53"/>
      <c r="I37" s="53"/>
      <c r="J37" s="53"/>
      <c r="K37" s="53"/>
      <c r="L37" s="53"/>
      <c r="M37" s="53"/>
      <c r="N37" s="53"/>
      <c r="O37" s="53"/>
      <c r="P37" s="53"/>
    </row>
    <row r="38" spans="1:16">
      <c r="A38" s="249"/>
      <c r="B38" s="51" t="s">
        <v>81</v>
      </c>
      <c r="C38" s="50" t="s">
        <v>82</v>
      </c>
      <c r="D38" s="160">
        <v>1.15E-2</v>
      </c>
      <c r="E38" s="53"/>
      <c r="F38" s="53"/>
      <c r="G38" s="53"/>
      <c r="H38" s="53"/>
      <c r="I38" s="53"/>
      <c r="J38" s="53"/>
      <c r="K38" s="53"/>
      <c r="L38" s="53"/>
      <c r="M38" s="53"/>
      <c r="N38" s="53"/>
      <c r="O38" s="53"/>
      <c r="P38" s="53"/>
    </row>
    <row r="39" spans="1:16">
      <c r="A39" s="248" t="s">
        <v>43</v>
      </c>
      <c r="B39" s="8" t="s">
        <v>50</v>
      </c>
      <c r="C39" s="39" t="s">
        <v>35</v>
      </c>
      <c r="D39" s="163">
        <v>80000</v>
      </c>
      <c r="E39" s="53"/>
      <c r="F39" s="53"/>
      <c r="G39" s="53"/>
      <c r="H39" s="53"/>
      <c r="I39" s="53"/>
      <c r="J39" s="53"/>
      <c r="K39" s="53"/>
      <c r="L39" s="53"/>
      <c r="M39" s="53"/>
      <c r="N39" s="53"/>
      <c r="O39" s="53"/>
      <c r="P39" s="53"/>
    </row>
    <row r="40" spans="1:16">
      <c r="A40" s="249"/>
      <c r="B40" s="51" t="s">
        <v>81</v>
      </c>
      <c r="C40" s="50" t="s">
        <v>82</v>
      </c>
      <c r="D40" s="160">
        <v>0.01</v>
      </c>
      <c r="E40" s="53"/>
      <c r="F40" s="53"/>
      <c r="G40" s="53"/>
      <c r="H40" s="53"/>
      <c r="I40" s="53"/>
      <c r="J40" s="53"/>
      <c r="K40" s="53"/>
      <c r="L40" s="53"/>
      <c r="M40" s="53"/>
      <c r="N40" s="53"/>
      <c r="O40" s="53"/>
      <c r="P40" s="53"/>
    </row>
    <row r="41" spans="1:16">
      <c r="A41" s="248" t="s">
        <v>44</v>
      </c>
      <c r="B41" s="8" t="s">
        <v>51</v>
      </c>
      <c r="C41" s="39" t="s">
        <v>35</v>
      </c>
      <c r="D41" s="163">
        <v>2000000</v>
      </c>
      <c r="E41" s="53"/>
      <c r="F41" s="53"/>
      <c r="G41" s="53"/>
      <c r="H41" s="53"/>
      <c r="I41" s="53"/>
      <c r="J41" s="53"/>
      <c r="K41" s="53"/>
      <c r="L41" s="53"/>
      <c r="M41" s="53"/>
      <c r="N41" s="53"/>
      <c r="O41" s="53"/>
      <c r="P41" s="53"/>
    </row>
    <row r="42" spans="1:16">
      <c r="A42" s="249"/>
      <c r="B42" s="51" t="s">
        <v>81</v>
      </c>
      <c r="C42" s="50" t="s">
        <v>82</v>
      </c>
      <c r="D42" s="160">
        <v>4.55E-4</v>
      </c>
      <c r="E42" s="53"/>
      <c r="F42" s="53"/>
      <c r="G42" s="53"/>
      <c r="H42" s="53"/>
      <c r="I42" s="53"/>
      <c r="J42" s="53"/>
      <c r="K42" s="53"/>
      <c r="L42" s="53"/>
      <c r="M42" s="53"/>
      <c r="N42" s="53"/>
      <c r="O42" s="53"/>
      <c r="P42" s="53"/>
    </row>
    <row r="43" spans="1:16">
      <c r="D43" s="17"/>
    </row>
    <row r="47" spans="1:16">
      <c r="D47" s="17"/>
      <c r="F47" s="17"/>
    </row>
  </sheetData>
  <mergeCells count="18">
    <mergeCell ref="A39:A40"/>
    <mergeCell ref="A41:A42"/>
    <mergeCell ref="A27:A28"/>
    <mergeCell ref="A29:A30"/>
    <mergeCell ref="A31:A32"/>
    <mergeCell ref="A33:A34"/>
    <mergeCell ref="A35:A36"/>
    <mergeCell ref="A37:A38"/>
    <mergeCell ref="A17:A20"/>
    <mergeCell ref="A21:A22"/>
    <mergeCell ref="A23:A24"/>
    <mergeCell ref="A25:A26"/>
    <mergeCell ref="A13:A16"/>
    <mergeCell ref="A3:A4"/>
    <mergeCell ref="A5:A6"/>
    <mergeCell ref="A7:A8"/>
    <mergeCell ref="A9:A10"/>
    <mergeCell ref="A11:A12"/>
  </mergeCells>
  <conditionalFormatting sqref="D24">
    <cfRule type="cellIs" dxfId="105" priority="17" operator="lessThan">
      <formula>0</formula>
    </cfRule>
  </conditionalFormatting>
  <conditionalFormatting sqref="D42">
    <cfRule type="cellIs" dxfId="104" priority="16" operator="lessThan">
      <formula>0</formula>
    </cfRule>
  </conditionalFormatting>
  <conditionalFormatting sqref="D32">
    <cfRule type="cellIs" dxfId="103" priority="15" operator="lessThan">
      <formula>0</formula>
    </cfRule>
  </conditionalFormatting>
  <conditionalFormatting sqref="D36">
    <cfRule type="cellIs" dxfId="102" priority="14" operator="lessThan">
      <formula>0</formula>
    </cfRule>
  </conditionalFormatting>
  <conditionalFormatting sqref="D38">
    <cfRule type="cellIs" dxfId="101" priority="13" operator="lessThan">
      <formula>0</formula>
    </cfRule>
  </conditionalFormatting>
  <conditionalFormatting sqref="D40">
    <cfRule type="cellIs" dxfId="100" priority="12" operator="lessThan">
      <formula>0</formula>
    </cfRule>
  </conditionalFormatting>
  <conditionalFormatting sqref="D42">
    <cfRule type="cellIs" dxfId="99" priority="11" operator="lessThan">
      <formula>0</formula>
    </cfRule>
  </conditionalFormatting>
  <conditionalFormatting sqref="D40">
    <cfRule type="cellIs" dxfId="98" priority="10" operator="lessThan">
      <formula>0</formula>
    </cfRule>
  </conditionalFormatting>
  <conditionalFormatting sqref="D38">
    <cfRule type="cellIs" dxfId="97" priority="9" operator="lessThan">
      <formula>0</formula>
    </cfRule>
  </conditionalFormatting>
  <conditionalFormatting sqref="D36">
    <cfRule type="cellIs" dxfId="96" priority="8" operator="lessThan">
      <formula>0</formula>
    </cfRule>
  </conditionalFormatting>
  <conditionalFormatting sqref="D32">
    <cfRule type="cellIs" dxfId="95" priority="7" operator="lessThan">
      <formula>0</formula>
    </cfRule>
  </conditionalFormatting>
  <conditionalFormatting sqref="D36">
    <cfRule type="cellIs" dxfId="94" priority="6" operator="lessThan">
      <formula>0</formula>
    </cfRule>
  </conditionalFormatting>
  <conditionalFormatting sqref="D38">
    <cfRule type="cellIs" dxfId="93" priority="5" operator="lessThan">
      <formula>0</formula>
    </cfRule>
  </conditionalFormatting>
  <conditionalFormatting sqref="D40">
    <cfRule type="cellIs" dxfId="92" priority="4" operator="lessThan">
      <formula>0</formula>
    </cfRule>
  </conditionalFormatting>
  <conditionalFormatting sqref="D42">
    <cfRule type="cellIs" dxfId="91" priority="3" operator="lessThan">
      <formula>0</formula>
    </cfRule>
  </conditionalFormatting>
  <conditionalFormatting sqref="D32">
    <cfRule type="cellIs" dxfId="90" priority="2" operator="lessThan">
      <formula>0</formula>
    </cfRule>
  </conditionalFormatting>
  <pageMargins left="0.7" right="0.7" top="0.75" bottom="0.75" header="0.3" footer="0.3"/>
  <pageSetup paperSize="9" orientation="portrait" r:id="rId1"/>
  <ignoredErrors>
    <ignoredError sqref="E17" formulaRange="1"/>
  </ignoredErrors>
</worksheet>
</file>

<file path=xl/worksheets/sheet3.xml><?xml version="1.0" encoding="utf-8"?>
<worksheet xmlns="http://schemas.openxmlformats.org/spreadsheetml/2006/main" xmlns:r="http://schemas.openxmlformats.org/officeDocument/2006/relationships">
  <dimension ref="A1:L25"/>
  <sheetViews>
    <sheetView zoomScale="130" zoomScaleNormal="130" workbookViewId="0">
      <selection activeCell="E22" sqref="E22"/>
    </sheetView>
  </sheetViews>
  <sheetFormatPr defaultColWidth="9.140625" defaultRowHeight="12"/>
  <cols>
    <col min="1" max="1" width="7.28515625" style="1" customWidth="1"/>
    <col min="2" max="2" width="27" style="1" customWidth="1"/>
    <col min="3" max="4" width="20" style="1" customWidth="1"/>
    <col min="5" max="5" width="13.85546875" style="1" customWidth="1"/>
    <col min="6" max="6" width="11.5703125" style="1" customWidth="1"/>
    <col min="7" max="7" width="14.85546875" style="1" customWidth="1"/>
    <col min="8" max="8" width="13.28515625" style="1" customWidth="1"/>
    <col min="9" max="9" width="12.28515625" style="1" customWidth="1"/>
    <col min="10" max="10" width="9.140625" style="1"/>
    <col min="11" max="11" width="10.85546875" style="1" bestFit="1" customWidth="1"/>
    <col min="12" max="16384" width="9.140625" style="1"/>
  </cols>
  <sheetData>
    <row r="1" spans="1:12" ht="13.5" thickBot="1">
      <c r="A1" s="12" t="s">
        <v>60</v>
      </c>
      <c r="H1" s="3"/>
      <c r="I1" s="3"/>
    </row>
    <row r="2" spans="1:12" ht="42" customHeight="1">
      <c r="A2" s="230" t="s">
        <v>261</v>
      </c>
      <c r="B2" s="231" t="s">
        <v>262</v>
      </c>
      <c r="C2" s="41" t="s">
        <v>91</v>
      </c>
      <c r="D2" s="228" t="s">
        <v>92</v>
      </c>
      <c r="E2" s="229" t="s">
        <v>19</v>
      </c>
      <c r="F2" s="41" t="s">
        <v>83</v>
      </c>
      <c r="G2" s="19" t="s">
        <v>244</v>
      </c>
      <c r="H2" s="3"/>
      <c r="I2" s="3"/>
      <c r="J2" s="5"/>
      <c r="K2" s="5"/>
    </row>
    <row r="3" spans="1:12">
      <c r="A3" s="232" t="s">
        <v>7</v>
      </c>
      <c r="B3" s="8" t="s">
        <v>2</v>
      </c>
      <c r="C3" s="11">
        <f>'Дані 20ХХ'!D3</f>
        <v>600000</v>
      </c>
      <c r="D3" s="7">
        <f>'Дані 20ХХ'!D4</f>
        <v>0.67</v>
      </c>
      <c r="E3" s="11">
        <f>C3*D3</f>
        <v>402000</v>
      </c>
      <c r="F3" s="9">
        <v>3.6640000000000001</v>
      </c>
      <c r="G3" s="10">
        <f t="shared" ref="G3:G20" si="0">C3*D3*F3</f>
        <v>1472928</v>
      </c>
      <c r="H3" s="16"/>
      <c r="I3" s="3"/>
      <c r="J3" s="2"/>
      <c r="K3" s="3"/>
      <c r="L3" s="2"/>
    </row>
    <row r="4" spans="1:12">
      <c r="A4" s="232" t="s">
        <v>8</v>
      </c>
      <c r="B4" s="8" t="s">
        <v>0</v>
      </c>
      <c r="C4" s="11">
        <f>'Дані 20ХХ'!D5</f>
        <v>1200000</v>
      </c>
      <c r="D4" s="7">
        <f>'Дані 20ХХ'!E6</f>
        <v>0.83</v>
      </c>
      <c r="E4" s="11">
        <f t="shared" ref="E4:E13" si="1">C4*D4</f>
        <v>996000</v>
      </c>
      <c r="F4" s="9">
        <v>3.6640000000000001</v>
      </c>
      <c r="G4" s="10">
        <f t="shared" si="0"/>
        <v>3649344</v>
      </c>
      <c r="H4" s="16"/>
      <c r="I4" s="3"/>
      <c r="J4" s="2"/>
      <c r="K4" s="3"/>
      <c r="L4" s="2"/>
    </row>
    <row r="5" spans="1:12">
      <c r="A5" s="232" t="s">
        <v>9</v>
      </c>
      <c r="B5" s="8" t="s">
        <v>1</v>
      </c>
      <c r="C5" s="11">
        <f>'Дані 20ХХ'!D7</f>
        <v>360000</v>
      </c>
      <c r="D5" s="7">
        <f>'Дані 20ХХ'!E8</f>
        <v>0.83</v>
      </c>
      <c r="E5" s="11">
        <f t="shared" si="1"/>
        <v>298800</v>
      </c>
      <c r="F5" s="9">
        <v>3.6640000000000001</v>
      </c>
      <c r="G5" s="10">
        <f>C5*D5*F5</f>
        <v>1094803.2</v>
      </c>
      <c r="H5" s="16"/>
      <c r="I5" s="3"/>
      <c r="J5" s="2"/>
      <c r="K5" s="3"/>
      <c r="L5" s="2"/>
    </row>
    <row r="6" spans="1:12">
      <c r="A6" s="232" t="s">
        <v>10</v>
      </c>
      <c r="B6" s="40" t="s">
        <v>4</v>
      </c>
      <c r="C6" s="11">
        <f>'Дані 20ХХ'!D9</f>
        <v>1200000</v>
      </c>
      <c r="D6" s="7">
        <f>'Дані 20ХХ'!E10</f>
        <v>0.12</v>
      </c>
      <c r="E6" s="11">
        <f t="shared" si="1"/>
        <v>144000</v>
      </c>
      <c r="F6" s="9">
        <v>3.6640000000000001</v>
      </c>
      <c r="G6" s="10">
        <f t="shared" si="0"/>
        <v>527616</v>
      </c>
      <c r="H6" s="16"/>
      <c r="I6" s="3"/>
      <c r="J6" s="2"/>
      <c r="K6" s="4"/>
      <c r="L6" s="2"/>
    </row>
    <row r="7" spans="1:12">
      <c r="A7" s="232" t="s">
        <v>11</v>
      </c>
      <c r="B7" s="8" t="s">
        <v>20</v>
      </c>
      <c r="C7" s="11">
        <f>'Дані 20ХХ'!D11</f>
        <v>840000</v>
      </c>
      <c r="D7" s="7">
        <f>'Дані 20ХХ'!E12</f>
        <v>0.04</v>
      </c>
      <c r="E7" s="11">
        <f t="shared" si="1"/>
        <v>33600</v>
      </c>
      <c r="F7" s="9">
        <v>3.6640000000000001</v>
      </c>
      <c r="G7" s="10">
        <f t="shared" si="0"/>
        <v>123110.40000000001</v>
      </c>
      <c r="H7" s="16"/>
      <c r="I7" s="3"/>
      <c r="J7" s="2"/>
      <c r="K7" s="2"/>
      <c r="L7" s="2"/>
    </row>
    <row r="8" spans="1:12" ht="14.25">
      <c r="A8" s="232" t="s">
        <v>12</v>
      </c>
      <c r="B8" s="8" t="s">
        <v>84</v>
      </c>
      <c r="C8" s="11">
        <f>'Дані 20ХХ'!D13</f>
        <v>216000</v>
      </c>
      <c r="D8" s="7">
        <f>'Дані 20ХХ'!D16</f>
        <v>0.52292554041657791</v>
      </c>
      <c r="E8" s="11">
        <f t="shared" si="1"/>
        <v>112951.91672998083</v>
      </c>
      <c r="F8" s="9">
        <v>3.6640000000000001</v>
      </c>
      <c r="G8" s="10">
        <f t="shared" si="0"/>
        <v>413855.82289864979</v>
      </c>
      <c r="H8" s="16"/>
      <c r="I8" s="3"/>
      <c r="J8" s="2"/>
      <c r="K8" s="2"/>
      <c r="L8" s="2"/>
    </row>
    <row r="9" spans="1:12" ht="14.25">
      <c r="A9" s="232" t="s">
        <v>13</v>
      </c>
      <c r="B9" s="8" t="s">
        <v>85</v>
      </c>
      <c r="C9" s="11">
        <f>-'Дані 20ХХ'!D17</f>
        <v>-600000</v>
      </c>
      <c r="D9" s="7">
        <f>'Дані 20ХХ'!D20</f>
        <v>0.22092872168599142</v>
      </c>
      <c r="E9" s="11">
        <f t="shared" si="1"/>
        <v>-132557.23301159486</v>
      </c>
      <c r="F9" s="9">
        <v>3.6640000000000001</v>
      </c>
      <c r="G9" s="10">
        <f t="shared" si="0"/>
        <v>-485689.70175448357</v>
      </c>
      <c r="H9" s="16"/>
      <c r="I9" s="3"/>
      <c r="J9" s="2"/>
      <c r="K9" s="2"/>
      <c r="L9" s="2"/>
    </row>
    <row r="10" spans="1:12" ht="14.25">
      <c r="A10" s="232" t="s">
        <v>14</v>
      </c>
      <c r="B10" s="8" t="s">
        <v>86</v>
      </c>
      <c r="C10" s="11">
        <f>'Дані 20ХХ'!D21</f>
        <v>72000</v>
      </c>
      <c r="D10" s="7">
        <f>'Дані 20ХХ'!D22</f>
        <v>0.190453882053854</v>
      </c>
      <c r="E10" s="11">
        <f t="shared" si="1"/>
        <v>13712.679507877489</v>
      </c>
      <c r="F10" s="9">
        <v>3.6640000000000001</v>
      </c>
      <c r="G10" s="10">
        <f t="shared" si="0"/>
        <v>50243.257716863118</v>
      </c>
      <c r="H10" s="16"/>
      <c r="I10" s="3"/>
      <c r="J10" s="2"/>
      <c r="K10" s="2"/>
      <c r="L10" s="2"/>
    </row>
    <row r="11" spans="1:12">
      <c r="A11" s="232" t="s">
        <v>15</v>
      </c>
      <c r="B11" s="8" t="s">
        <v>3</v>
      </c>
      <c r="C11" s="11">
        <f>'Дані 20ХХ'!D23</f>
        <v>300</v>
      </c>
      <c r="D11" s="7">
        <f>'Дані 20ХХ'!D24</f>
        <v>0.85299999999999998</v>
      </c>
      <c r="E11" s="11">
        <f t="shared" si="1"/>
        <v>255.9</v>
      </c>
      <c r="F11" s="9">
        <v>3.6640000000000001</v>
      </c>
      <c r="G11" s="10">
        <f t="shared" si="0"/>
        <v>937.61760000000004</v>
      </c>
      <c r="H11" s="16"/>
      <c r="I11" s="3"/>
      <c r="J11" s="2"/>
      <c r="K11" s="2"/>
      <c r="L11" s="2"/>
    </row>
    <row r="12" spans="1:12">
      <c r="A12" s="232" t="s">
        <v>16</v>
      </c>
      <c r="B12" s="8" t="s">
        <v>6</v>
      </c>
      <c r="C12" s="11">
        <f>-'Дані 20ХХ'!D25</f>
        <v>-600000</v>
      </c>
      <c r="D12" s="7">
        <f>'Дані 20ХХ'!D26</f>
        <v>0.04</v>
      </c>
      <c r="E12" s="11">
        <f t="shared" si="1"/>
        <v>-24000</v>
      </c>
      <c r="F12" s="9">
        <v>3.6640000000000001</v>
      </c>
      <c r="G12" s="10">
        <f t="shared" si="0"/>
        <v>-87936</v>
      </c>
      <c r="H12" s="16"/>
      <c r="I12" s="3"/>
      <c r="J12" s="2"/>
      <c r="K12" s="2"/>
      <c r="L12" s="2"/>
    </row>
    <row r="13" spans="1:12">
      <c r="A13" s="232" t="s">
        <v>17</v>
      </c>
      <c r="B13" s="8" t="s">
        <v>5</v>
      </c>
      <c r="C13" s="11">
        <f>-'Дані 20ХХ'!D27</f>
        <v>-3600000</v>
      </c>
      <c r="D13" s="7">
        <f>'Дані 20ХХ'!D28</f>
        <v>0.01</v>
      </c>
      <c r="E13" s="11">
        <f t="shared" si="1"/>
        <v>-36000</v>
      </c>
      <c r="F13" s="9">
        <v>3.6640000000000001</v>
      </c>
      <c r="G13" s="10">
        <f t="shared" si="0"/>
        <v>-131904</v>
      </c>
      <c r="H13" s="16"/>
      <c r="I13" s="3"/>
      <c r="J13" s="2"/>
      <c r="K13" s="2"/>
      <c r="L13" s="2"/>
    </row>
    <row r="14" spans="1:12">
      <c r="A14" s="232" t="s">
        <v>38</v>
      </c>
      <c r="B14" s="8" t="s">
        <v>45</v>
      </c>
      <c r="C14" s="11">
        <f>'Дані 20ХХ'!D29</f>
        <v>5000000</v>
      </c>
      <c r="D14" s="7">
        <f>'Дані 20ХХ'!D30</f>
        <v>1.97E-3</v>
      </c>
      <c r="E14" s="11">
        <f t="shared" ref="E14:E20" si="2">C14*D14</f>
        <v>9850</v>
      </c>
      <c r="F14" s="9">
        <v>3.6640000000000001</v>
      </c>
      <c r="G14" s="10">
        <f t="shared" si="0"/>
        <v>36090.400000000001</v>
      </c>
      <c r="H14" s="16"/>
      <c r="I14" s="3"/>
      <c r="J14" s="2"/>
      <c r="K14" s="2"/>
      <c r="L14" s="2"/>
    </row>
    <row r="15" spans="1:12">
      <c r="A15" s="232" t="s">
        <v>39</v>
      </c>
      <c r="B15" s="8" t="s">
        <v>46</v>
      </c>
      <c r="C15" s="11">
        <f>'Дані 20ХХ'!D31</f>
        <v>6000</v>
      </c>
      <c r="D15" s="7">
        <f>'Дані 20ХХ'!D32</f>
        <v>0.23130000000000001</v>
      </c>
      <c r="E15" s="11">
        <f t="shared" si="2"/>
        <v>1387.8</v>
      </c>
      <c r="F15" s="9">
        <v>3.6640000000000001</v>
      </c>
      <c r="G15" s="10">
        <f t="shared" si="0"/>
        <v>5084.8991999999998</v>
      </c>
      <c r="H15" s="16"/>
      <c r="I15" s="3"/>
      <c r="J15" s="2"/>
      <c r="K15" s="2"/>
      <c r="L15" s="2"/>
    </row>
    <row r="16" spans="1:12">
      <c r="A16" s="232" t="s">
        <v>40</v>
      </c>
      <c r="B16" s="8" t="s">
        <v>47</v>
      </c>
      <c r="C16" s="11">
        <f>'Дані 20ХХ'!D33</f>
        <v>150000</v>
      </c>
      <c r="D16" s="7">
        <f>'Дані 20ХХ'!D34</f>
        <v>3.3399999999999999E-2</v>
      </c>
      <c r="E16" s="11">
        <f t="shared" si="2"/>
        <v>5010</v>
      </c>
      <c r="F16" s="9">
        <v>3.6640000000000001</v>
      </c>
      <c r="G16" s="10">
        <f t="shared" si="0"/>
        <v>18356.64</v>
      </c>
      <c r="H16" s="16"/>
      <c r="I16" s="3"/>
      <c r="J16" s="2"/>
      <c r="K16" s="2"/>
      <c r="L16" s="2"/>
    </row>
    <row r="17" spans="1:12">
      <c r="A17" s="232" t="s">
        <v>41</v>
      </c>
      <c r="B17" s="8" t="s">
        <v>48</v>
      </c>
      <c r="C17" s="11">
        <f>'Дані 20ХХ'!D35</f>
        <v>900000</v>
      </c>
      <c r="D17" s="7">
        <f>'Дані 20ХХ'!D36</f>
        <v>3.7956486315605698E-4</v>
      </c>
      <c r="E17" s="11">
        <f t="shared" si="2"/>
        <v>341.60837684045129</v>
      </c>
      <c r="F17" s="9">
        <v>3.6640000000000001</v>
      </c>
      <c r="G17" s="10">
        <f t="shared" si="0"/>
        <v>1251.6530927434135</v>
      </c>
      <c r="H17" s="16"/>
      <c r="I17" s="3"/>
      <c r="J17" s="2"/>
      <c r="K17" s="2"/>
      <c r="L17" s="2"/>
    </row>
    <row r="18" spans="1:12">
      <c r="A18" s="232" t="s">
        <v>42</v>
      </c>
      <c r="B18" s="8" t="s">
        <v>49</v>
      </c>
      <c r="C18" s="11">
        <f>'Дані 20ХХ'!D37</f>
        <v>1000</v>
      </c>
      <c r="D18" s="7">
        <f>'Дані 20ХХ'!D38</f>
        <v>1.15E-2</v>
      </c>
      <c r="E18" s="11">
        <f t="shared" si="2"/>
        <v>11.5</v>
      </c>
      <c r="F18" s="9">
        <v>3.6640000000000001</v>
      </c>
      <c r="G18" s="10">
        <f t="shared" si="0"/>
        <v>42.136000000000003</v>
      </c>
      <c r="H18" s="16"/>
      <c r="I18" s="3"/>
      <c r="J18" s="2"/>
      <c r="K18" s="2"/>
      <c r="L18" s="2"/>
    </row>
    <row r="19" spans="1:12">
      <c r="A19" s="232" t="s">
        <v>43</v>
      </c>
      <c r="B19" s="8" t="s">
        <v>50</v>
      </c>
      <c r="C19" s="11">
        <f>'Дані 20ХХ'!D39</f>
        <v>80000</v>
      </c>
      <c r="D19" s="7">
        <f>'Дані 20ХХ'!D40</f>
        <v>0.01</v>
      </c>
      <c r="E19" s="11">
        <f t="shared" si="2"/>
        <v>800</v>
      </c>
      <c r="F19" s="9">
        <v>3.6640000000000001</v>
      </c>
      <c r="G19" s="10">
        <f t="shared" si="0"/>
        <v>2931.2000000000003</v>
      </c>
      <c r="H19" s="16"/>
      <c r="I19" s="3"/>
      <c r="J19" s="2"/>
      <c r="K19" s="2"/>
      <c r="L19" s="2"/>
    </row>
    <row r="20" spans="1:12">
      <c r="A20" s="232" t="s">
        <v>44</v>
      </c>
      <c r="B20" s="8" t="s">
        <v>51</v>
      </c>
      <c r="C20" s="11">
        <f>-'Дані 20ХХ'!D41</f>
        <v>-2000000</v>
      </c>
      <c r="D20" s="7">
        <f>'Дані 20ХХ'!D42</f>
        <v>4.55E-4</v>
      </c>
      <c r="E20" s="11">
        <f t="shared" si="2"/>
        <v>-910</v>
      </c>
      <c r="F20" s="9">
        <v>3.6640000000000001</v>
      </c>
      <c r="G20" s="10">
        <f t="shared" si="0"/>
        <v>-3334.2400000000002</v>
      </c>
      <c r="H20" s="16"/>
      <c r="I20" s="3"/>
      <c r="J20" s="2"/>
      <c r="K20" s="2"/>
      <c r="L20" s="2"/>
    </row>
    <row r="21" spans="1:12">
      <c r="A21" s="43"/>
      <c r="B21" s="44" t="s">
        <v>18</v>
      </c>
      <c r="C21" s="45"/>
      <c r="D21" s="45"/>
      <c r="E21" s="45"/>
      <c r="F21" s="46"/>
      <c r="G21" s="42">
        <f>SUM(G3:G20)</f>
        <v>6687731.2847537743</v>
      </c>
      <c r="H21" s="3"/>
      <c r="I21" s="3"/>
    </row>
    <row r="22" spans="1:12" ht="15">
      <c r="A22"/>
      <c r="H22" s="3"/>
      <c r="I22" s="3"/>
    </row>
    <row r="23" spans="1:12" ht="15">
      <c r="A23"/>
      <c r="B23"/>
      <c r="C23"/>
      <c r="D23"/>
      <c r="E23"/>
      <c r="F23"/>
      <c r="G23"/>
      <c r="H23" s="3"/>
      <c r="I23" s="3"/>
    </row>
    <row r="24" spans="1:12" ht="15">
      <c r="B24"/>
      <c r="C24"/>
      <c r="D24"/>
      <c r="E24"/>
      <c r="F24"/>
      <c r="G24"/>
    </row>
    <row r="25" spans="1:12">
      <c r="H25" s="6"/>
    </row>
  </sheetData>
  <conditionalFormatting sqref="C3:G20">
    <cfRule type="cellIs" dxfId="89" priority="1" operator="lessThan">
      <formula>0</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1:J39"/>
  <sheetViews>
    <sheetView zoomScale="130" zoomScaleNormal="130" workbookViewId="0">
      <selection sqref="A1:I1"/>
    </sheetView>
  </sheetViews>
  <sheetFormatPr defaultColWidth="9.140625" defaultRowHeight="12"/>
  <cols>
    <col min="1" max="1" width="6.85546875" style="1" customWidth="1"/>
    <col min="2" max="2" width="27" style="1" customWidth="1"/>
    <col min="3" max="6" width="12.28515625" style="1" customWidth="1"/>
    <col min="7" max="7" width="13.42578125" style="1" customWidth="1"/>
    <col min="8" max="8" width="21.5703125" style="1" customWidth="1"/>
    <col min="9" max="9" width="12.28515625" style="1" customWidth="1"/>
    <col min="10" max="11" width="12.7109375" style="1" customWidth="1"/>
    <col min="12" max="12" width="10.85546875" style="1" bestFit="1" customWidth="1"/>
    <col min="13" max="16384" width="9.140625" style="1"/>
  </cols>
  <sheetData>
    <row r="1" spans="1:10" ht="12.75">
      <c r="A1" s="251" t="s">
        <v>52</v>
      </c>
      <c r="B1" s="251"/>
      <c r="C1" s="251"/>
      <c r="D1" s="251"/>
      <c r="E1" s="251"/>
      <c r="F1" s="251"/>
      <c r="G1" s="251"/>
      <c r="H1" s="251"/>
      <c r="I1" s="251"/>
      <c r="J1" s="3"/>
    </row>
    <row r="2" spans="1:10" ht="12.75" customHeight="1">
      <c r="A2" s="12"/>
      <c r="E2" s="3"/>
    </row>
    <row r="3" spans="1:10" ht="51.75" customHeight="1">
      <c r="A3" s="18" t="s">
        <v>261</v>
      </c>
      <c r="B3" s="18" t="s">
        <v>262</v>
      </c>
      <c r="C3" s="19" t="s">
        <v>64</v>
      </c>
      <c r="D3" s="19" t="s">
        <v>61</v>
      </c>
      <c r="E3" s="19" t="s">
        <v>255</v>
      </c>
      <c r="F3" s="19" t="s">
        <v>253</v>
      </c>
      <c r="G3" s="19" t="s">
        <v>254</v>
      </c>
    </row>
    <row r="4" spans="1:10">
      <c r="A4" s="233" t="str">
        <f>'Розрахунок викидів_20ХХ'!A3</f>
        <v>П01</v>
      </c>
      <c r="B4" s="20" t="str">
        <f>'Розрахунок викидів_20ХХ'!B3</f>
        <v>Вугілля</v>
      </c>
      <c r="C4" s="21">
        <f>'Розрахунок викидів_20ХХ'!G3</f>
        <v>1472928</v>
      </c>
      <c r="D4" s="21">
        <f t="shared" ref="D4:D21" si="0">ABS(C4)</f>
        <v>1472928</v>
      </c>
      <c r="E4" s="22">
        <f t="shared" ref="E4:E21" si="1">D4/$D$22</f>
        <v>0.18172048855261774</v>
      </c>
      <c r="F4" s="21" t="str">
        <f>IF(AND(D4&lt;20000,OR(E4&lt;0.02,D4&lt;1000)),"Мінімальний",IF(AND(D4&lt;100000,OR(E4&lt;0.1,D4&lt;5000)),"Незначний","Значний"))</f>
        <v>Значний</v>
      </c>
      <c r="G4" s="164" t="s">
        <v>54</v>
      </c>
    </row>
    <row r="5" spans="1:10">
      <c r="A5" s="233" t="str">
        <f>'Розрахунок викидів_20ХХ'!A4</f>
        <v>П02</v>
      </c>
      <c r="B5" s="20" t="str">
        <f>'Розрахунок викидів_20ХХ'!B4</f>
        <v>Кокс</v>
      </c>
      <c r="C5" s="21">
        <f>'Розрахунок викидів_20ХХ'!G4</f>
        <v>3649344</v>
      </c>
      <c r="D5" s="21">
        <f t="shared" si="0"/>
        <v>3649344</v>
      </c>
      <c r="E5" s="22">
        <f t="shared" si="1"/>
        <v>0.45023285223484394</v>
      </c>
      <c r="F5" s="21" t="str">
        <f t="shared" ref="F5:F21" si="2">IF(AND(D5&lt;20000,OR(E5&lt;0.02,D5&lt;1000)),"Мінімальний",IF(AND(D5&lt;100000,OR(E5&lt;0.1,D5&lt;5000)),"Незначний","Значний"))</f>
        <v>Значний</v>
      </c>
      <c r="G5" s="164" t="s">
        <v>54</v>
      </c>
    </row>
    <row r="6" spans="1:10">
      <c r="A6" s="233" t="str">
        <f>'Розрахунок викидів_20ХХ'!A5</f>
        <v>П03</v>
      </c>
      <c r="B6" s="20" t="str">
        <f>'Розрахунок викидів_20ХХ'!B5</f>
        <v>Коксовий дрібязок</v>
      </c>
      <c r="C6" s="21">
        <f>'Розрахунок викидів_20ХХ'!G5</f>
        <v>1094803.2</v>
      </c>
      <c r="D6" s="21">
        <f t="shared" si="0"/>
        <v>1094803.2</v>
      </c>
      <c r="E6" s="22">
        <f t="shared" si="1"/>
        <v>0.13506985567045318</v>
      </c>
      <c r="F6" s="21" t="str">
        <f t="shared" si="2"/>
        <v>Значний</v>
      </c>
      <c r="G6" s="164" t="s">
        <v>54</v>
      </c>
      <c r="H6" s="2"/>
    </row>
    <row r="7" spans="1:10">
      <c r="A7" s="233" t="str">
        <f>'Розрахунок викидів_20ХХ'!A6</f>
        <v>П04</v>
      </c>
      <c r="B7" s="20" t="str">
        <f>'Розрахунок викидів_20ХХ'!B6</f>
        <v>Вапняк</v>
      </c>
      <c r="C7" s="21">
        <f>'Розрахунок викидів_20ХХ'!G6</f>
        <v>527616</v>
      </c>
      <c r="D7" s="21">
        <f t="shared" si="0"/>
        <v>527616</v>
      </c>
      <c r="E7" s="22">
        <f t="shared" si="1"/>
        <v>6.5093906347206354E-2</v>
      </c>
      <c r="F7" s="21" t="str">
        <f t="shared" si="2"/>
        <v>Значний</v>
      </c>
      <c r="G7" s="164" t="s">
        <v>54</v>
      </c>
      <c r="H7" s="2"/>
    </row>
    <row r="8" spans="1:10">
      <c r="A8" s="233" t="str">
        <f>'Розрахунок викидів_20ХХ'!A7</f>
        <v>П05</v>
      </c>
      <c r="B8" s="20" t="str">
        <f>'Розрахунок викидів_20ХХ'!B7</f>
        <v>Металобрухт</v>
      </c>
      <c r="C8" s="21">
        <f>'Розрахунок викидів_20ХХ'!G7</f>
        <v>123110.40000000001</v>
      </c>
      <c r="D8" s="21">
        <f t="shared" si="0"/>
        <v>123110.40000000001</v>
      </c>
      <c r="E8" s="22">
        <f t="shared" si="1"/>
        <v>1.5188578147681483E-2</v>
      </c>
      <c r="F8" s="21" t="str">
        <f t="shared" si="2"/>
        <v>Значний</v>
      </c>
      <c r="G8" s="164" t="s">
        <v>54</v>
      </c>
      <c r="H8" s="2"/>
    </row>
    <row r="9" spans="1:10">
      <c r="A9" s="233" t="str">
        <f>'Розрахунок викидів_20ХХ'!A8</f>
        <v>П06</v>
      </c>
      <c r="B9" s="20" t="str">
        <f>'Розрахунок викидів_20ХХ'!B8</f>
        <v>Природний газ, тис. м3</v>
      </c>
      <c r="C9" s="21">
        <f>'Розрахунок викидів_20ХХ'!G8</f>
        <v>413855.82289864979</v>
      </c>
      <c r="D9" s="21">
        <f t="shared" si="0"/>
        <v>413855.82289864979</v>
      </c>
      <c r="E9" s="22">
        <f t="shared" si="1"/>
        <v>5.1058899231658496E-2</v>
      </c>
      <c r="F9" s="21" t="str">
        <f t="shared" si="2"/>
        <v>Значний</v>
      </c>
      <c r="G9" s="164" t="s">
        <v>54</v>
      </c>
      <c r="H9" s="2"/>
    </row>
    <row r="10" spans="1:10">
      <c r="A10" s="233" t="str">
        <f>'Розрахунок викидів_20ХХ'!A9</f>
        <v>П07</v>
      </c>
      <c r="B10" s="20" t="str">
        <f>'Розрахунок викидів_20ХХ'!B9</f>
        <v>Доменний газ, тис. м3</v>
      </c>
      <c r="C10" s="21">
        <f>'Розрахунок викидів_20ХХ'!G9</f>
        <v>-485689.70175448357</v>
      </c>
      <c r="D10" s="21">
        <f t="shared" si="0"/>
        <v>485689.70175448357</v>
      </c>
      <c r="E10" s="22">
        <f t="shared" si="1"/>
        <v>5.9921306328483095E-2</v>
      </c>
      <c r="F10" s="21" t="str">
        <f t="shared" si="2"/>
        <v>Значний</v>
      </c>
      <c r="G10" s="164" t="s">
        <v>54</v>
      </c>
      <c r="H10" s="2"/>
    </row>
    <row r="11" spans="1:10">
      <c r="A11" s="233" t="str">
        <f>'Розрахунок викидів_20ХХ'!A10</f>
        <v>П08</v>
      </c>
      <c r="B11" s="20" t="str">
        <f>'Розрахунок викидів_20ХХ'!B10</f>
        <v>Коксовий газ, тис. м3</v>
      </c>
      <c r="C11" s="21">
        <f>'Розрахунок викидів_20ХХ'!G10</f>
        <v>50243.257716863118</v>
      </c>
      <c r="D11" s="21">
        <f t="shared" si="0"/>
        <v>50243.257716863118</v>
      </c>
      <c r="E11" s="22">
        <f t="shared" si="1"/>
        <v>6.1986935809377284E-3</v>
      </c>
      <c r="F11" s="21" t="str">
        <f t="shared" si="2"/>
        <v>Незначний</v>
      </c>
      <c r="G11" s="164" t="s">
        <v>54</v>
      </c>
      <c r="H11" s="2"/>
    </row>
    <row r="12" spans="1:10">
      <c r="A12" s="233" t="str">
        <f>'Розрахунок викидів_20ХХ'!A11</f>
        <v>П09</v>
      </c>
      <c r="B12" s="20" t="str">
        <f>'Розрахунок викидів_20ХХ'!B11</f>
        <v>Мазут</v>
      </c>
      <c r="C12" s="21">
        <f>'Розрахунок викидів_20ХХ'!G11</f>
        <v>937.61760000000004</v>
      </c>
      <c r="D12" s="21">
        <f t="shared" si="0"/>
        <v>937.61760000000004</v>
      </c>
      <c r="E12" s="22">
        <f t="shared" si="1"/>
        <v>1.1567729607118129E-4</v>
      </c>
      <c r="F12" s="21" t="str">
        <f t="shared" si="2"/>
        <v>Мінімальний</v>
      </c>
      <c r="G12" s="165" t="s">
        <v>55</v>
      </c>
      <c r="H12" s="2"/>
    </row>
    <row r="13" spans="1:10">
      <c r="A13" s="233" t="str">
        <f>'Розрахунок викидів_20ХХ'!A12</f>
        <v>П10</v>
      </c>
      <c r="B13" s="20" t="str">
        <f>'Розрахунок викидів_20ХХ'!B12</f>
        <v>Чавун</v>
      </c>
      <c r="C13" s="21">
        <f>'Розрахунок викидів_20ХХ'!G12</f>
        <v>-87936</v>
      </c>
      <c r="D13" s="21">
        <f t="shared" si="0"/>
        <v>87936</v>
      </c>
      <c r="E13" s="22">
        <f t="shared" si="1"/>
        <v>1.0848984391201058E-2</v>
      </c>
      <c r="F13" s="21" t="str">
        <f t="shared" si="2"/>
        <v>Незначний</v>
      </c>
      <c r="G13" s="165" t="s">
        <v>54</v>
      </c>
      <c r="H13" s="2"/>
    </row>
    <row r="14" spans="1:10">
      <c r="A14" s="233" t="str">
        <f>'Розрахунок викидів_20ХХ'!A13</f>
        <v>П11</v>
      </c>
      <c r="B14" s="20" t="str">
        <f>'Розрахунок викидів_20ХХ'!B13</f>
        <v>Сталь</v>
      </c>
      <c r="C14" s="21">
        <f>'Розрахунок викидів_20ХХ'!G13</f>
        <v>-131904</v>
      </c>
      <c r="D14" s="21">
        <f t="shared" si="0"/>
        <v>131904</v>
      </c>
      <c r="E14" s="22">
        <f t="shared" si="1"/>
        <v>1.6273476586801588E-2</v>
      </c>
      <c r="F14" s="21" t="str">
        <f t="shared" si="2"/>
        <v>Значний</v>
      </c>
      <c r="G14" s="165" t="s">
        <v>54</v>
      </c>
      <c r="H14" s="2"/>
    </row>
    <row r="15" spans="1:10">
      <c r="A15" s="233" t="str">
        <f>'Розрахунок викидів_20ХХ'!A14</f>
        <v>П12</v>
      </c>
      <c r="B15" s="20" t="str">
        <f>'Розрахунок викидів_20ХХ'!B14</f>
        <v>Залізна руда</v>
      </c>
      <c r="C15" s="21">
        <f>'Розрахунок викидів_20ХХ'!G14</f>
        <v>36090.400000000001</v>
      </c>
      <c r="D15" s="21">
        <f t="shared" si="0"/>
        <v>36090.400000000001</v>
      </c>
      <c r="E15" s="22">
        <f t="shared" si="1"/>
        <v>4.4526040105554348E-3</v>
      </c>
      <c r="F15" s="21" t="str">
        <f t="shared" si="2"/>
        <v>Незначний</v>
      </c>
      <c r="G15" s="165" t="s">
        <v>56</v>
      </c>
      <c r="H15" s="2"/>
    </row>
    <row r="16" spans="1:10">
      <c r="A16" s="233" t="str">
        <f>'Розрахунок викидів_20ХХ'!A15</f>
        <v>П13</v>
      </c>
      <c r="B16" s="20" t="str">
        <f>'Розрахунок викидів_20ХХ'!B15</f>
        <v>Колошниковий пил</v>
      </c>
      <c r="C16" s="21">
        <f>'Розрахунок викидів_20ХХ'!G15</f>
        <v>5084.8991999999998</v>
      </c>
      <c r="D16" s="21">
        <f t="shared" si="0"/>
        <v>5084.8991999999998</v>
      </c>
      <c r="E16" s="22">
        <f t="shared" si="1"/>
        <v>6.2734252242120116E-4</v>
      </c>
      <c r="F16" s="21" t="str">
        <f t="shared" si="2"/>
        <v>Мінімальний</v>
      </c>
      <c r="G16" s="165" t="s">
        <v>55</v>
      </c>
      <c r="H16" s="2"/>
    </row>
    <row r="17" spans="1:9">
      <c r="A17" s="233" t="str">
        <f>'Розрахунок викидів_20ХХ'!A16</f>
        <v>П14</v>
      </c>
      <c r="B17" s="20" t="str">
        <f>'Розрахунок викидів_20ХХ'!B16</f>
        <v>Вапно</v>
      </c>
      <c r="C17" s="21">
        <f>'Розрахунок викидів_20ХХ'!G16</f>
        <v>18356.64</v>
      </c>
      <c r="D17" s="21">
        <f t="shared" si="0"/>
        <v>18356.64</v>
      </c>
      <c r="E17" s="22">
        <f t="shared" si="1"/>
        <v>2.264725491663221E-3</v>
      </c>
      <c r="F17" s="21" t="str">
        <f t="shared" si="2"/>
        <v>Мінімальний</v>
      </c>
      <c r="G17" s="165" t="s">
        <v>56</v>
      </c>
      <c r="H17" s="2"/>
    </row>
    <row r="18" spans="1:9">
      <c r="A18" s="233" t="str">
        <f>'Розрахунок викидів_20ХХ'!A17</f>
        <v>П15</v>
      </c>
      <c r="B18" s="20" t="str">
        <f>'Розрахунок викидів_20ХХ'!B17</f>
        <v>Окатиші залізорудні</v>
      </c>
      <c r="C18" s="21">
        <f>'Розрахунок викидів_20ХХ'!G17</f>
        <v>1251.6530927434135</v>
      </c>
      <c r="D18" s="21">
        <f t="shared" si="0"/>
        <v>1251.6530927434135</v>
      </c>
      <c r="E18" s="22">
        <f t="shared" si="1"/>
        <v>1.5442099784356605E-4</v>
      </c>
      <c r="F18" s="21" t="str">
        <f t="shared" si="2"/>
        <v>Мінімальний</v>
      </c>
      <c r="G18" s="165" t="s">
        <v>55</v>
      </c>
      <c r="H18" s="2"/>
    </row>
    <row r="19" spans="1:9">
      <c r="A19" s="233" t="str">
        <f>'Розрахунок викидів_20ХХ'!A18</f>
        <v>П16</v>
      </c>
      <c r="B19" s="20" t="str">
        <f>'Розрахунок викидів_20ХХ'!B18</f>
        <v>Феросплави</v>
      </c>
      <c r="C19" s="21">
        <f>'Розрахунок викидів_20ХХ'!G18</f>
        <v>42.136000000000003</v>
      </c>
      <c r="D19" s="21">
        <f t="shared" si="0"/>
        <v>42.136000000000003</v>
      </c>
      <c r="E19" s="22">
        <f t="shared" si="1"/>
        <v>5.1984716874505078E-6</v>
      </c>
      <c r="F19" s="21" t="str">
        <f t="shared" si="2"/>
        <v>Мінімальний</v>
      </c>
      <c r="G19" s="165" t="s">
        <v>55</v>
      </c>
      <c r="H19" s="2"/>
    </row>
    <row r="20" spans="1:9">
      <c r="A20" s="233" t="str">
        <f>'Розрахунок викидів_20ХХ'!A19</f>
        <v>П17</v>
      </c>
      <c r="B20" s="20" t="str">
        <f>'Розрахунок викидів_20ХХ'!B19</f>
        <v>Вогнетриви</v>
      </c>
      <c r="C20" s="21">
        <f>'Розрахунок викидів_20ХХ'!G19</f>
        <v>2931.2000000000003</v>
      </c>
      <c r="D20" s="21">
        <f t="shared" si="0"/>
        <v>2931.2000000000003</v>
      </c>
      <c r="E20" s="22">
        <f t="shared" si="1"/>
        <v>3.6163281304003533E-4</v>
      </c>
      <c r="F20" s="21" t="str">
        <f t="shared" si="2"/>
        <v>Мінімальний</v>
      </c>
      <c r="G20" s="165" t="s">
        <v>55</v>
      </c>
      <c r="H20" s="2"/>
    </row>
    <row r="21" spans="1:9">
      <c r="A21" s="233" t="str">
        <f>'Розрахунок викидів_20ХХ'!A20</f>
        <v>П18</v>
      </c>
      <c r="B21" s="20" t="str">
        <f>'Розрахунок викидів_20ХХ'!B20</f>
        <v>Шлаки</v>
      </c>
      <c r="C21" s="21">
        <f>'Розрахунок викидів_20ХХ'!G20</f>
        <v>-3334.2400000000002</v>
      </c>
      <c r="D21" s="21">
        <f t="shared" si="0"/>
        <v>3334.2400000000002</v>
      </c>
      <c r="E21" s="22">
        <f t="shared" si="1"/>
        <v>4.1135732483304018E-4</v>
      </c>
      <c r="F21" s="21" t="str">
        <f t="shared" si="2"/>
        <v>Мінімальний</v>
      </c>
      <c r="G21" s="165" t="s">
        <v>55</v>
      </c>
      <c r="H21" s="2"/>
    </row>
    <row r="22" spans="1:9" ht="15">
      <c r="A22" s="23" t="s">
        <v>202</v>
      </c>
      <c r="B22" s="27"/>
      <c r="C22" s="24">
        <f>SUM(C4:C21)</f>
        <v>6687731.2847537743</v>
      </c>
      <c r="D22" s="47">
        <f>SUM(D4:D21)</f>
        <v>8105459.1682627415</v>
      </c>
      <c r="E22" s="22">
        <f>SUM(E4:E21)</f>
        <v>0.99999999999999989</v>
      </c>
      <c r="F22" s="47"/>
      <c r="G22" s="194"/>
      <c r="H22" s="2"/>
    </row>
    <row r="23" spans="1:9" ht="15">
      <c r="A23"/>
      <c r="B23"/>
      <c r="E23" s="3"/>
      <c r="G23" s="3"/>
      <c r="H23" s="2"/>
    </row>
    <row r="24" spans="1:9" ht="15">
      <c r="A24" s="23"/>
      <c r="B24" s="25" t="s">
        <v>53</v>
      </c>
      <c r="C24" s="20" t="s">
        <v>55</v>
      </c>
      <c r="D24" s="48">
        <f>SUMIF(G4:G21,C24,D4:D21)</f>
        <v>13581.745892743413</v>
      </c>
      <c r="E24" s="49">
        <f>SUMIF(G4:G21,C24,E4:E21)</f>
        <v>1.6756294258964746E-3</v>
      </c>
      <c r="F24" s="26" t="s">
        <v>62</v>
      </c>
      <c r="G24" s="26"/>
      <c r="H24" s="226" t="str">
        <f>IF(D24&gt;20000,"Значення перевищує 20000!","")</f>
        <v/>
      </c>
      <c r="I24" s="226" t="str">
        <f>IF(E24&gt;2%,"Значення перевищує 2%!","")</f>
        <v/>
      </c>
    </row>
    <row r="25" spans="1:9" ht="15">
      <c r="A25" s="23"/>
      <c r="B25" s="27"/>
      <c r="C25" s="20" t="s">
        <v>56</v>
      </c>
      <c r="D25" s="48">
        <f>SUMIF(G4:G21,C25,D4:D21)</f>
        <v>54447.040000000001</v>
      </c>
      <c r="E25" s="49">
        <f>SUMIF(G4:G21,C25,E4:E21)</f>
        <v>6.7173295022186557E-3</v>
      </c>
      <c r="F25" s="26" t="s">
        <v>63</v>
      </c>
      <c r="G25" s="26"/>
      <c r="H25" s="226" t="str">
        <f>IF(D25&gt;100000,"Значення перевищує 100000!","")</f>
        <v/>
      </c>
      <c r="I25" s="226" t="str">
        <f>IF(E25&gt;10%,"Значення перевищує 10%!","")</f>
        <v/>
      </c>
    </row>
    <row r="26" spans="1:9">
      <c r="G26" s="3"/>
      <c r="H26" s="2"/>
    </row>
    <row r="27" spans="1:9">
      <c r="G27" s="3"/>
      <c r="H27" s="2"/>
    </row>
    <row r="28" spans="1:9">
      <c r="G28" s="3"/>
      <c r="H28" s="2"/>
    </row>
    <row r="29" spans="1:9">
      <c r="G29" s="3"/>
      <c r="H29" s="2"/>
    </row>
    <row r="30" spans="1:9">
      <c r="G30" s="3"/>
      <c r="H30" s="2"/>
    </row>
    <row r="31" spans="1:9">
      <c r="G31" s="3"/>
      <c r="H31" s="2"/>
    </row>
    <row r="32" spans="1:9">
      <c r="G32" s="3"/>
      <c r="H32" s="2"/>
    </row>
    <row r="33" spans="7:10">
      <c r="G33" s="3"/>
      <c r="H33" s="2"/>
    </row>
    <row r="34" spans="7:10">
      <c r="G34" s="3"/>
      <c r="H34" s="2"/>
    </row>
    <row r="37" spans="7:10" ht="15">
      <c r="G37"/>
      <c r="H37"/>
      <c r="I37" s="2"/>
      <c r="J37" s="3"/>
    </row>
    <row r="39" spans="7:10">
      <c r="J39" s="6"/>
    </row>
  </sheetData>
  <sortState ref="A4:F21">
    <sortCondition ref="A4:A21"/>
  </sortState>
  <mergeCells count="1">
    <mergeCell ref="A1:I1"/>
  </mergeCells>
  <conditionalFormatting sqref="D24:E25 C4:F21">
    <cfRule type="cellIs" dxfId="88" priority="6" operator="lessThan">
      <formula>0</formula>
    </cfRule>
  </conditionalFormatting>
  <conditionalFormatting sqref="F4:F21">
    <cfRule type="cellIs" dxfId="87" priority="1" operator="lessThan">
      <formula>0</formula>
    </cfRule>
  </conditionalFormatting>
  <pageMargins left="0.78740157480314965" right="0.59055118110236227" top="0.78740157480314965" bottom="0.78740157480314965"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dimension ref="B1:U50"/>
  <sheetViews>
    <sheetView topLeftCell="A22" zoomScale="115" zoomScaleNormal="115" workbookViewId="0">
      <selection activeCell="C47" sqref="C47"/>
    </sheetView>
  </sheetViews>
  <sheetFormatPr defaultColWidth="11.42578125" defaultRowHeight="12" outlineLevelCol="1"/>
  <cols>
    <col min="1" max="1" width="3.7109375" style="55" customWidth="1"/>
    <col min="2" max="2" width="22" style="55" customWidth="1"/>
    <col min="3" max="3" width="18.42578125" style="56" customWidth="1"/>
    <col min="4" max="4" width="13.7109375" style="56" customWidth="1"/>
    <col min="5" max="5" width="11.140625" style="56" hidden="1" customWidth="1" outlineLevel="1"/>
    <col min="6" max="6" width="14.85546875" style="56" hidden="1" customWidth="1" outlineLevel="1"/>
    <col min="7" max="7" width="10.5703125" style="56" hidden="1" customWidth="1" outlineLevel="1"/>
    <col min="8" max="10" width="13.28515625" style="56" hidden="1" customWidth="1" outlineLevel="1"/>
    <col min="11" max="13" width="11" style="56" hidden="1" customWidth="1" outlineLevel="1"/>
    <col min="14" max="14" width="12.140625" style="56" customWidth="1" collapsed="1"/>
    <col min="15" max="15" width="11.42578125" style="55"/>
    <col min="16" max="16" width="13.140625" style="56" hidden="1" customWidth="1"/>
    <col min="17" max="17" width="11.5703125" style="55" hidden="1" customWidth="1"/>
    <col min="18" max="18" width="11.5703125" style="55" bestFit="1" customWidth="1"/>
    <col min="19" max="16384" width="11.42578125" style="55"/>
  </cols>
  <sheetData>
    <row r="1" spans="2:21" ht="20.25">
      <c r="B1" s="54" t="s">
        <v>93</v>
      </c>
      <c r="C1"/>
      <c r="D1"/>
      <c r="E1"/>
      <c r="F1"/>
      <c r="G1"/>
      <c r="H1"/>
      <c r="I1"/>
      <c r="J1"/>
      <c r="K1"/>
      <c r="L1"/>
      <c r="M1"/>
      <c r="N1"/>
      <c r="Q1" s="55">
        <v>0</v>
      </c>
    </row>
    <row r="2" spans="2:21" ht="15.75" thickBot="1">
      <c r="Q2" s="55">
        <v>20</v>
      </c>
      <c r="R2"/>
      <c r="S2"/>
      <c r="T2"/>
      <c r="U2" s="57"/>
    </row>
    <row r="3" spans="2:21" ht="15">
      <c r="B3" s="58" t="s">
        <v>94</v>
      </c>
      <c r="C3" s="166">
        <v>101.325</v>
      </c>
      <c r="D3" s="59" t="s">
        <v>95</v>
      </c>
      <c r="R3"/>
      <c r="S3"/>
      <c r="T3"/>
      <c r="U3" s="60"/>
    </row>
    <row r="4" spans="2:21" ht="15" customHeight="1">
      <c r="B4" s="252" t="s">
        <v>96</v>
      </c>
      <c r="C4" s="167">
        <v>20</v>
      </c>
      <c r="D4" s="61" t="s">
        <v>97</v>
      </c>
      <c r="R4"/>
      <c r="S4"/>
      <c r="T4"/>
      <c r="U4" s="62"/>
    </row>
    <row r="5" spans="2:21" ht="15" customHeight="1">
      <c r="B5" s="253"/>
      <c r="C5" s="63">
        <f>C4+273.15</f>
        <v>293.14999999999998</v>
      </c>
      <c r="D5" s="64" t="s">
        <v>98</v>
      </c>
      <c r="E5" s="55"/>
      <c r="F5" s="55"/>
      <c r="R5"/>
      <c r="S5"/>
      <c r="T5"/>
      <c r="U5" s="60"/>
    </row>
    <row r="6" spans="2:21" ht="15" customHeight="1">
      <c r="B6" s="65" t="s">
        <v>99</v>
      </c>
      <c r="C6" s="168">
        <v>42736</v>
      </c>
      <c r="D6" s="64"/>
      <c r="R6"/>
      <c r="S6"/>
      <c r="T6"/>
      <c r="U6" s="62"/>
    </row>
    <row r="7" spans="2:21" ht="24.75" customHeight="1">
      <c r="B7" s="65" t="s">
        <v>100</v>
      </c>
      <c r="C7" s="169" t="s">
        <v>101</v>
      </c>
      <c r="D7" s="66"/>
      <c r="R7"/>
      <c r="S7"/>
      <c r="T7"/>
      <c r="U7" s="62"/>
    </row>
    <row r="8" spans="2:21" ht="30.75" customHeight="1" thickBot="1">
      <c r="B8" s="67" t="s">
        <v>102</v>
      </c>
      <c r="C8" s="170">
        <v>34.348867854861432</v>
      </c>
      <c r="D8" s="68" t="s">
        <v>103</v>
      </c>
    </row>
    <row r="9" spans="2:21" ht="12.75" thickBot="1"/>
    <row r="10" spans="2:21" ht="48">
      <c r="B10" s="69" t="s">
        <v>104</v>
      </c>
      <c r="C10" s="70" t="s">
        <v>105</v>
      </c>
      <c r="D10" s="70" t="s">
        <v>106</v>
      </c>
      <c r="E10" s="71" t="s">
        <v>107</v>
      </c>
      <c r="F10" s="71" t="s">
        <v>108</v>
      </c>
      <c r="G10" s="71" t="s">
        <v>109</v>
      </c>
      <c r="H10" s="71" t="s">
        <v>110</v>
      </c>
      <c r="I10" s="71" t="s">
        <v>111</v>
      </c>
      <c r="J10" s="254" t="s">
        <v>112</v>
      </c>
      <c r="K10" s="255"/>
      <c r="L10" s="255"/>
      <c r="M10" s="256"/>
      <c r="N10" s="72" t="s">
        <v>113</v>
      </c>
    </row>
    <row r="11" spans="2:21" ht="13.5" hidden="1">
      <c r="B11" s="73" t="s">
        <v>114</v>
      </c>
      <c r="C11" s="74"/>
      <c r="D11" s="74"/>
      <c r="E11" s="75" t="s">
        <v>115</v>
      </c>
      <c r="F11" s="74" t="s">
        <v>116</v>
      </c>
      <c r="G11" s="75"/>
      <c r="H11" s="75"/>
      <c r="I11" s="75"/>
      <c r="J11" s="76"/>
      <c r="K11" s="77"/>
      <c r="L11" s="77"/>
      <c r="M11" s="78"/>
      <c r="N11" s="79"/>
    </row>
    <row r="12" spans="2:21" ht="60" hidden="1">
      <c r="B12" s="73" t="s">
        <v>117</v>
      </c>
      <c r="C12" s="74"/>
      <c r="D12" s="74"/>
      <c r="E12" s="75" t="s">
        <v>118</v>
      </c>
      <c r="F12" s="74" t="s">
        <v>119</v>
      </c>
      <c r="G12" s="75"/>
      <c r="H12" s="75"/>
      <c r="I12" s="75"/>
      <c r="J12" s="76"/>
      <c r="K12" s="77"/>
      <c r="L12" s="77"/>
      <c r="M12" s="78"/>
      <c r="N12" s="79"/>
    </row>
    <row r="13" spans="2:21" ht="12.75">
      <c r="B13" s="171">
        <v>94.661552173913037</v>
      </c>
      <c r="C13" s="81" t="s">
        <v>120</v>
      </c>
      <c r="D13" s="82" t="s">
        <v>121</v>
      </c>
      <c r="E13" s="83">
        <v>1</v>
      </c>
      <c r="F13" s="84">
        <v>16.042999999999999</v>
      </c>
      <c r="G13" s="84">
        <f t="shared" ref="G13:G36" si="0">$G$37*J13</f>
        <v>22.37151321</v>
      </c>
      <c r="H13" s="84">
        <v>0.99760000000000004</v>
      </c>
      <c r="I13" s="84">
        <v>0.99809999999999999</v>
      </c>
      <c r="J13" s="84">
        <f>IF($C$4=20,I13,IF($C$4=0,H13,"Т_нестандартна!"))</f>
        <v>0.99809999999999999</v>
      </c>
      <c r="K13" s="83">
        <f>B13*J13</f>
        <v>94.481695224782598</v>
      </c>
      <c r="L13" s="83">
        <f t="shared" ref="L13:L36" si="1">K13/$K$37</f>
        <v>0.94700413490772417</v>
      </c>
      <c r="M13" s="83">
        <f>(F13/G13)*(12.0108*E13/F13)</f>
        <v>0.53687919486068592</v>
      </c>
      <c r="N13" s="85">
        <f>M13*L13</f>
        <v>0.50842681747899932</v>
      </c>
      <c r="P13" s="86">
        <f>B13/100</f>
        <v>0.94661552173913033</v>
      </c>
      <c r="Q13" s="87"/>
      <c r="R13" s="87"/>
    </row>
    <row r="14" spans="2:21" ht="12.75">
      <c r="B14" s="171">
        <v>2.8072478260869564</v>
      </c>
      <c r="C14" s="81" t="s">
        <v>122</v>
      </c>
      <c r="D14" s="82" t="s">
        <v>123</v>
      </c>
      <c r="E14" s="83">
        <v>2</v>
      </c>
      <c r="F14" s="84">
        <v>30.07</v>
      </c>
      <c r="G14" s="84">
        <f t="shared" si="0"/>
        <v>22.2347872</v>
      </c>
      <c r="H14" s="84">
        <v>0.99</v>
      </c>
      <c r="I14" s="84">
        <v>0.99199999999999999</v>
      </c>
      <c r="J14" s="84">
        <f>IF($C$4=20,I14,IF($C$4=0,H14,"Т_нестандартна!"))</f>
        <v>0.99199999999999999</v>
      </c>
      <c r="K14" s="83">
        <f t="shared" ref="K14:K36" si="2">B14*J14</f>
        <v>2.784789843478261</v>
      </c>
      <c r="L14" s="83">
        <f t="shared" si="1"/>
        <v>2.7912364298171548E-2</v>
      </c>
      <c r="M14" s="83">
        <f t="shared" ref="M14:M36" si="3">(F14/G14)*(12.0108*E14/F14)</f>
        <v>1.080361137883973</v>
      </c>
      <c r="N14" s="85">
        <f t="shared" ref="N14:N36" si="4">M14*L14</f>
        <v>3.0155433654204599E-2</v>
      </c>
      <c r="P14" s="86">
        <f t="shared" ref="P14:P36" si="5">B14/100</f>
        <v>2.8072478260869563E-2</v>
      </c>
      <c r="Q14" s="87"/>
      <c r="R14" s="87"/>
    </row>
    <row r="15" spans="2:21" ht="12.75">
      <c r="B15" s="171">
        <v>0.80181739130434804</v>
      </c>
      <c r="C15" s="81" t="s">
        <v>124</v>
      </c>
      <c r="D15" s="82" t="s">
        <v>125</v>
      </c>
      <c r="E15" s="83">
        <v>3</v>
      </c>
      <c r="F15" s="84">
        <v>44.097000000000001</v>
      </c>
      <c r="G15" s="84">
        <f t="shared" si="0"/>
        <v>22.042025940000002</v>
      </c>
      <c r="H15" s="84">
        <v>0.97889999999999999</v>
      </c>
      <c r="I15" s="84">
        <v>0.98340000000000005</v>
      </c>
      <c r="J15" s="84">
        <f t="shared" ref="J15:J36" si="6">IF($C$4=20,I15,IF($C$4=0,H15,"Т_нестандартна!"))</f>
        <v>0.98340000000000005</v>
      </c>
      <c r="K15" s="83">
        <f t="shared" si="2"/>
        <v>0.78850722260869588</v>
      </c>
      <c r="L15" s="83">
        <f t="shared" si="1"/>
        <v>7.9033255959105129E-3</v>
      </c>
      <c r="M15" s="83">
        <f t="shared" si="3"/>
        <v>1.6347136192509168</v>
      </c>
      <c r="N15" s="85">
        <f t="shared" si="4"/>
        <v>1.2919673989009284E-2</v>
      </c>
      <c r="P15" s="86">
        <f t="shared" si="5"/>
        <v>8.0181739130434811E-3</v>
      </c>
      <c r="Q15" s="87"/>
      <c r="R15" s="87"/>
    </row>
    <row r="16" spans="2:21" ht="24">
      <c r="B16" s="171">
        <v>0.10629565217391304</v>
      </c>
      <c r="C16" s="81" t="s">
        <v>126</v>
      </c>
      <c r="D16" s="82" t="s">
        <v>127</v>
      </c>
      <c r="E16" s="83">
        <v>4</v>
      </c>
      <c r="F16" s="84">
        <v>58.122999999999998</v>
      </c>
      <c r="G16" s="84">
        <f t="shared" si="0"/>
        <v>21.764091100000002</v>
      </c>
      <c r="H16" s="84">
        <v>0.95799999999999996</v>
      </c>
      <c r="I16" s="84">
        <v>0.97099999999999997</v>
      </c>
      <c r="J16" s="84">
        <f>IF($C$4=20,I16,IF($C$4=0,H16,"Т_нестандартна!"))</f>
        <v>0.97099999999999997</v>
      </c>
      <c r="K16" s="83">
        <f>B16*J16</f>
        <v>0.10321307826086956</v>
      </c>
      <c r="L16" s="83">
        <f t="shared" si="1"/>
        <v>1.0345200904477412E-3</v>
      </c>
      <c r="M16" s="83">
        <f>(F16/G16)*(12.0108*E16/F16)</f>
        <v>2.2074526236475824</v>
      </c>
      <c r="N16" s="85">
        <f>M16*L16</f>
        <v>2.2836540878750007E-3</v>
      </c>
      <c r="P16" s="86">
        <f>B16/100</f>
        <v>1.0629565217391305E-3</v>
      </c>
      <c r="Q16" s="87"/>
      <c r="R16" s="87"/>
    </row>
    <row r="17" spans="2:18" ht="12.75">
      <c r="B17" s="171">
        <v>0.125969565217391</v>
      </c>
      <c r="C17" s="81" t="s">
        <v>128</v>
      </c>
      <c r="D17" s="82" t="s">
        <v>129</v>
      </c>
      <c r="E17" s="83">
        <v>4</v>
      </c>
      <c r="F17" s="84">
        <v>58.122999999999998</v>
      </c>
      <c r="G17" s="84">
        <f t="shared" si="0"/>
        <v>21.701331620000001</v>
      </c>
      <c r="H17" s="84">
        <v>0.95720000000000005</v>
      </c>
      <c r="I17" s="84">
        <v>0.96819999999999995</v>
      </c>
      <c r="J17" s="84">
        <f t="shared" si="6"/>
        <v>0.96819999999999995</v>
      </c>
      <c r="K17" s="83">
        <f t="shared" si="2"/>
        <v>0.12196373304347796</v>
      </c>
      <c r="L17" s="83">
        <f t="shared" si="1"/>
        <v>1.2224607023208843E-3</v>
      </c>
      <c r="M17" s="83">
        <f t="shared" si="3"/>
        <v>2.2138364982047127</v>
      </c>
      <c r="N17" s="85">
        <f t="shared" si="4"/>
        <v>2.70632812041894E-3</v>
      </c>
      <c r="P17" s="86">
        <f t="shared" si="5"/>
        <v>1.2596956521739101E-3</v>
      </c>
      <c r="Q17" s="87"/>
      <c r="R17" s="87"/>
    </row>
    <row r="18" spans="2:18" ht="12.75" hidden="1">
      <c r="B18" s="171">
        <v>1.2086956521739128E-3</v>
      </c>
      <c r="C18" s="81" t="s">
        <v>130</v>
      </c>
      <c r="D18" s="82" t="s">
        <v>131</v>
      </c>
      <c r="E18" s="83">
        <v>5</v>
      </c>
      <c r="F18" s="84">
        <v>70.134</v>
      </c>
      <c r="G18" s="84">
        <f t="shared" si="0"/>
        <v>21.293395</v>
      </c>
      <c r="H18" s="84">
        <v>0.93500000000000005</v>
      </c>
      <c r="I18" s="84">
        <v>0.95</v>
      </c>
      <c r="J18" s="84">
        <f t="shared" si="6"/>
        <v>0.95</v>
      </c>
      <c r="K18" s="83">
        <f t="shared" si="2"/>
        <v>1.148260869565217E-3</v>
      </c>
      <c r="L18" s="83">
        <f t="shared" si="1"/>
        <v>1.1509190101256479E-5</v>
      </c>
      <c r="M18" s="83">
        <f t="shared" si="3"/>
        <v>2.820311181002372</v>
      </c>
      <c r="N18" s="85">
        <f t="shared" si="4"/>
        <v>3.2459497526855471E-5</v>
      </c>
      <c r="P18" s="86">
        <f t="shared" si="5"/>
        <v>1.2086956521739128E-5</v>
      </c>
      <c r="Q18" s="87"/>
      <c r="R18" s="87"/>
    </row>
    <row r="19" spans="2:18" ht="24">
      <c r="B19" s="171">
        <v>1.2086956521739128E-3</v>
      </c>
      <c r="C19" s="81" t="s">
        <v>132</v>
      </c>
      <c r="D19" s="82" t="s">
        <v>133</v>
      </c>
      <c r="E19" s="83">
        <v>5</v>
      </c>
      <c r="F19" s="84">
        <v>72.150000000000006</v>
      </c>
      <c r="G19" s="84">
        <f t="shared" si="0"/>
        <v>21.495121900000001</v>
      </c>
      <c r="H19" s="84">
        <v>0.94299999999999995</v>
      </c>
      <c r="I19" s="84">
        <v>0.95899999999999996</v>
      </c>
      <c r="J19" s="84">
        <f>IF($C$4=20,I19,IF($C$4=0,H19,"Т_нестандартна!"))</f>
        <v>0.95899999999999996</v>
      </c>
      <c r="K19" s="83">
        <f>B19*J19</f>
        <v>1.1591391304347823E-3</v>
      </c>
      <c r="L19" s="83">
        <f t="shared" si="1"/>
        <v>1.1618224533794699E-5</v>
      </c>
      <c r="M19" s="83">
        <f>(F19/G19)*(12.0108*E19/F19)</f>
        <v>2.7938431928594927</v>
      </c>
      <c r="N19" s="85">
        <f>M19*L19</f>
        <v>3.2459497526855471E-5</v>
      </c>
      <c r="P19" s="86">
        <f>B19/100</f>
        <v>1.2086956521739128E-5</v>
      </c>
      <c r="Q19" s="87"/>
    </row>
    <row r="20" spans="2:18" ht="24">
      <c r="B20" s="171">
        <v>2.6760869565217393E-2</v>
      </c>
      <c r="C20" s="81" t="s">
        <v>134</v>
      </c>
      <c r="D20" s="82" t="s">
        <v>135</v>
      </c>
      <c r="E20" s="83">
        <v>5</v>
      </c>
      <c r="F20" s="84">
        <v>72.150000000000006</v>
      </c>
      <c r="G20" s="84">
        <f t="shared" si="0"/>
        <v>21.3606373</v>
      </c>
      <c r="H20" s="84">
        <v>0.93700000000000006</v>
      </c>
      <c r="I20" s="84">
        <v>0.95299999999999996</v>
      </c>
      <c r="J20" s="84">
        <f>IF($C$4=20,I20,IF($C$4=0,H20,"Т_нестандартна!"))</f>
        <v>0.95299999999999996</v>
      </c>
      <c r="K20" s="83">
        <f>B20*J20</f>
        <v>2.5503108695652175E-2</v>
      </c>
      <c r="L20" s="83">
        <f t="shared" si="1"/>
        <v>2.5562146541004041E-4</v>
      </c>
      <c r="M20" s="83">
        <f>(F20/G20)*(12.0108*E20/F20)</f>
        <v>2.8114329716183142</v>
      </c>
      <c r="N20" s="85">
        <f>M20*L20</f>
        <v>7.1866261610717798E-4</v>
      </c>
      <c r="P20" s="86">
        <f>B20/100</f>
        <v>2.6760869565217396E-4</v>
      </c>
      <c r="Q20" s="87"/>
    </row>
    <row r="21" spans="2:18" ht="12.75">
      <c r="B21" s="171">
        <v>2.1356521739130434E-2</v>
      </c>
      <c r="C21" s="81" t="s">
        <v>136</v>
      </c>
      <c r="D21" s="82" t="s">
        <v>137</v>
      </c>
      <c r="E21" s="83">
        <v>5</v>
      </c>
      <c r="F21" s="84">
        <v>72.150000000000006</v>
      </c>
      <c r="G21" s="84">
        <f t="shared" si="0"/>
        <v>21.181324499999999</v>
      </c>
      <c r="H21" s="84">
        <v>0.91800000000000004</v>
      </c>
      <c r="I21" s="84">
        <v>0.94499999999999995</v>
      </c>
      <c r="J21" s="84">
        <f t="shared" si="6"/>
        <v>0.94499999999999995</v>
      </c>
      <c r="K21" s="83">
        <f t="shared" si="2"/>
        <v>2.0181913043478258E-2</v>
      </c>
      <c r="L21" s="83">
        <f t="shared" si="1"/>
        <v>2.0228632707162584E-4</v>
      </c>
      <c r="M21" s="83">
        <f t="shared" si="3"/>
        <v>2.8352334623833371</v>
      </c>
      <c r="N21" s="85">
        <f t="shared" si="4"/>
        <v>5.735289634960939E-4</v>
      </c>
      <c r="P21" s="86">
        <f t="shared" si="5"/>
        <v>2.1356521739130435E-4</v>
      </c>
      <c r="Q21" s="87"/>
    </row>
    <row r="22" spans="2:18" ht="12.75">
      <c r="B22" s="171">
        <v>1.4508800000000001E-2</v>
      </c>
      <c r="C22" s="81" t="s">
        <v>138</v>
      </c>
      <c r="D22" s="82" t="s">
        <v>139</v>
      </c>
      <c r="E22" s="83">
        <v>6</v>
      </c>
      <c r="F22" s="84">
        <v>86.177000000000007</v>
      </c>
      <c r="G22" s="84">
        <f t="shared" si="0"/>
        <v>20.598557900000003</v>
      </c>
      <c r="H22" s="84">
        <v>0.89200000000000002</v>
      </c>
      <c r="I22" s="84">
        <v>0.91900000000000004</v>
      </c>
      <c r="J22" s="84">
        <f t="shared" si="6"/>
        <v>0.91900000000000004</v>
      </c>
      <c r="K22" s="83">
        <f t="shared" si="2"/>
        <v>1.3333587200000002E-2</v>
      </c>
      <c r="L22" s="83">
        <f t="shared" si="1"/>
        <v>1.3364453486478772E-4</v>
      </c>
      <c r="M22" s="83">
        <f t="shared" si="3"/>
        <v>3.4985361766514727</v>
      </c>
      <c r="N22" s="85">
        <f t="shared" si="4"/>
        <v>4.6756024003621888E-4</v>
      </c>
      <c r="P22" s="86">
        <f t="shared" si="5"/>
        <v>1.45088E-4</v>
      </c>
      <c r="Q22" s="87"/>
    </row>
    <row r="23" spans="2:18" ht="12.75" hidden="1">
      <c r="B23" s="171"/>
      <c r="C23" s="88" t="s">
        <v>140</v>
      </c>
      <c r="D23" s="89" t="s">
        <v>141</v>
      </c>
      <c r="E23" s="83">
        <v>7</v>
      </c>
      <c r="F23" s="84">
        <v>100.20399999999999</v>
      </c>
      <c r="G23" s="84">
        <f t="shared" si="0"/>
        <v>19.634751600000001</v>
      </c>
      <c r="H23" s="84">
        <v>0.83</v>
      </c>
      <c r="I23" s="84">
        <v>0.876</v>
      </c>
      <c r="J23" s="84">
        <f t="shared" si="6"/>
        <v>0.876</v>
      </c>
      <c r="K23" s="83">
        <f t="shared" si="2"/>
        <v>0</v>
      </c>
      <c r="L23" s="83">
        <f t="shared" si="1"/>
        <v>0</v>
      </c>
      <c r="M23" s="83">
        <f t="shared" si="3"/>
        <v>4.2819793044899015</v>
      </c>
      <c r="N23" s="85">
        <f t="shared" si="4"/>
        <v>0</v>
      </c>
      <c r="P23" s="86">
        <f t="shared" si="5"/>
        <v>0</v>
      </c>
      <c r="Q23" s="87"/>
    </row>
    <row r="24" spans="2:18" ht="12.75" hidden="1">
      <c r="B24" s="171"/>
      <c r="C24" s="88" t="s">
        <v>142</v>
      </c>
      <c r="D24" s="89" t="s">
        <v>143</v>
      </c>
      <c r="E24" s="83">
        <v>8</v>
      </c>
      <c r="F24" s="84">
        <v>114.23099999999999</v>
      </c>
      <c r="G24" s="84">
        <f t="shared" si="0"/>
        <v>18.3123197</v>
      </c>
      <c r="H24" s="84">
        <v>0.74199999999999999</v>
      </c>
      <c r="I24" s="84">
        <v>0.81699999999999995</v>
      </c>
      <c r="J24" s="84">
        <f t="shared" si="6"/>
        <v>0.81699999999999995</v>
      </c>
      <c r="K24" s="83">
        <f t="shared" si="2"/>
        <v>0</v>
      </c>
      <c r="L24" s="83">
        <f t="shared" si="1"/>
        <v>0</v>
      </c>
      <c r="M24" s="83">
        <f t="shared" si="3"/>
        <v>5.2470905693067387</v>
      </c>
      <c r="N24" s="85">
        <f t="shared" si="4"/>
        <v>0</v>
      </c>
      <c r="P24" s="86">
        <f t="shared" si="5"/>
        <v>0</v>
      </c>
      <c r="Q24" s="87"/>
    </row>
    <row r="25" spans="2:18" ht="12.75" hidden="1">
      <c r="B25" s="171"/>
      <c r="C25" s="88" t="s">
        <v>144</v>
      </c>
      <c r="D25" s="89" t="s">
        <v>145</v>
      </c>
      <c r="E25" s="83">
        <v>9</v>
      </c>
      <c r="F25" s="84">
        <v>128.25800000000001</v>
      </c>
      <c r="G25" s="84">
        <f t="shared" si="0"/>
        <v>16.474363499999999</v>
      </c>
      <c r="H25" s="84">
        <v>0.61299999999999999</v>
      </c>
      <c r="I25" s="84">
        <v>0.73499999999999999</v>
      </c>
      <c r="J25" s="84">
        <f t="shared" si="6"/>
        <v>0.73499999999999999</v>
      </c>
      <c r="K25" s="83">
        <f t="shared" si="2"/>
        <v>0</v>
      </c>
      <c r="L25" s="83">
        <f t="shared" si="1"/>
        <v>0</v>
      </c>
      <c r="M25" s="83">
        <f t="shared" si="3"/>
        <v>6.5615402986585796</v>
      </c>
      <c r="N25" s="85">
        <f t="shared" si="4"/>
        <v>0</v>
      </c>
      <c r="P25" s="86">
        <f t="shared" si="5"/>
        <v>0</v>
      </c>
      <c r="Q25" s="87"/>
    </row>
    <row r="26" spans="2:18" ht="12.75" hidden="1">
      <c r="B26" s="171"/>
      <c r="C26" s="88" t="s">
        <v>146</v>
      </c>
      <c r="D26" s="89" t="s">
        <v>147</v>
      </c>
      <c r="E26" s="83">
        <v>6</v>
      </c>
      <c r="F26" s="84">
        <v>78.114000000000004</v>
      </c>
      <c r="G26" s="84">
        <f t="shared" si="0"/>
        <v>20.979597600000002</v>
      </c>
      <c r="H26" s="84">
        <v>0.90900000000000003</v>
      </c>
      <c r="I26" s="84">
        <v>0.93600000000000005</v>
      </c>
      <c r="J26" s="84">
        <f t="shared" si="6"/>
        <v>0.93600000000000005</v>
      </c>
      <c r="K26" s="83">
        <f t="shared" si="2"/>
        <v>0</v>
      </c>
      <c r="L26" s="83">
        <f t="shared" si="1"/>
        <v>0</v>
      </c>
      <c r="M26" s="83">
        <f t="shared" si="3"/>
        <v>3.4349943871182727</v>
      </c>
      <c r="N26" s="85">
        <f t="shared" si="4"/>
        <v>0</v>
      </c>
      <c r="P26" s="86">
        <f t="shared" si="5"/>
        <v>0</v>
      </c>
      <c r="Q26" s="87"/>
    </row>
    <row r="27" spans="2:18" ht="12.75" hidden="1">
      <c r="B27" s="171"/>
      <c r="C27" s="81" t="s">
        <v>148</v>
      </c>
      <c r="D27" s="82" t="s">
        <v>149</v>
      </c>
      <c r="E27" s="83">
        <v>0</v>
      </c>
      <c r="F27" s="84">
        <v>39.948</v>
      </c>
      <c r="G27" s="84">
        <f t="shared" si="0"/>
        <v>22.398410130000002</v>
      </c>
      <c r="H27" s="84">
        <v>0.999</v>
      </c>
      <c r="I27" s="84">
        <v>0.99929999999999997</v>
      </c>
      <c r="J27" s="84">
        <f t="shared" si="6"/>
        <v>0.99929999999999997</v>
      </c>
      <c r="K27" s="83">
        <f t="shared" si="2"/>
        <v>0</v>
      </c>
      <c r="L27" s="83">
        <f t="shared" si="1"/>
        <v>0</v>
      </c>
      <c r="M27" s="83">
        <f t="shared" si="3"/>
        <v>0</v>
      </c>
      <c r="N27" s="85">
        <f t="shared" si="4"/>
        <v>0</v>
      </c>
      <c r="P27" s="86">
        <f t="shared" si="5"/>
        <v>0</v>
      </c>
      <c r="Q27" s="87"/>
    </row>
    <row r="28" spans="2:18" ht="12.75">
      <c r="B28" s="171"/>
      <c r="C28" s="81" t="s">
        <v>150</v>
      </c>
      <c r="D28" s="82" t="s">
        <v>151</v>
      </c>
      <c r="E28" s="83">
        <v>0</v>
      </c>
      <c r="F28" s="84">
        <v>2.0158800000000001</v>
      </c>
      <c r="G28" s="84">
        <f t="shared" si="0"/>
        <v>22.427548460000001</v>
      </c>
      <c r="H28" s="84">
        <v>1.0005999999999999</v>
      </c>
      <c r="I28" s="84">
        <v>1.0005999999999999</v>
      </c>
      <c r="J28" s="84">
        <f t="shared" si="6"/>
        <v>1.0005999999999999</v>
      </c>
      <c r="K28" s="83">
        <f t="shared" si="2"/>
        <v>0</v>
      </c>
      <c r="L28" s="83">
        <f t="shared" si="1"/>
        <v>0</v>
      </c>
      <c r="M28" s="83">
        <f t="shared" si="3"/>
        <v>0</v>
      </c>
      <c r="N28" s="85">
        <f t="shared" si="4"/>
        <v>0</v>
      </c>
      <c r="P28" s="86">
        <f t="shared" si="5"/>
        <v>0</v>
      </c>
      <c r="Q28" s="87"/>
    </row>
    <row r="29" spans="2:18" ht="12.75" hidden="1">
      <c r="B29" s="171"/>
      <c r="C29" s="81" t="s">
        <v>152</v>
      </c>
      <c r="D29" s="82" t="s">
        <v>153</v>
      </c>
      <c r="E29" s="83">
        <v>1</v>
      </c>
      <c r="F29" s="84">
        <v>28.01</v>
      </c>
      <c r="G29" s="84">
        <f t="shared" si="0"/>
        <v>22.405134360000002</v>
      </c>
      <c r="H29" s="84">
        <v>0.99929999999999997</v>
      </c>
      <c r="I29" s="84">
        <v>0.99960000000000004</v>
      </c>
      <c r="J29" s="84">
        <f t="shared" si="6"/>
        <v>0.99960000000000004</v>
      </c>
      <c r="K29" s="83">
        <f t="shared" si="2"/>
        <v>0</v>
      </c>
      <c r="L29" s="83">
        <f t="shared" si="1"/>
        <v>0</v>
      </c>
      <c r="M29" s="83">
        <f t="shared" si="3"/>
        <v>0.53607355381197541</v>
      </c>
      <c r="N29" s="85">
        <f t="shared" si="4"/>
        <v>0</v>
      </c>
      <c r="P29" s="86">
        <f t="shared" si="5"/>
        <v>0</v>
      </c>
      <c r="Q29" s="87"/>
    </row>
    <row r="30" spans="2:18" ht="12.75">
      <c r="B30" s="171"/>
      <c r="C30" s="88" t="s">
        <v>154</v>
      </c>
      <c r="D30" s="89" t="s">
        <v>155</v>
      </c>
      <c r="E30" s="83">
        <v>0</v>
      </c>
      <c r="F30" s="84">
        <v>4.0026000000000002</v>
      </c>
      <c r="G30" s="84">
        <f t="shared" si="0"/>
        <v>22.425307050000001</v>
      </c>
      <c r="H30" s="84">
        <v>1.0004999999999999</v>
      </c>
      <c r="I30" s="84">
        <v>1.0004999999999999</v>
      </c>
      <c r="J30" s="84">
        <f t="shared" si="6"/>
        <v>1.0004999999999999</v>
      </c>
      <c r="K30" s="83">
        <f t="shared" si="2"/>
        <v>0</v>
      </c>
      <c r="L30" s="83">
        <f t="shared" si="1"/>
        <v>0</v>
      </c>
      <c r="M30" s="83">
        <f t="shared" si="3"/>
        <v>0</v>
      </c>
      <c r="N30" s="85">
        <f t="shared" si="4"/>
        <v>0</v>
      </c>
      <c r="P30" s="86">
        <f t="shared" si="5"/>
        <v>0</v>
      </c>
      <c r="Q30" s="87"/>
    </row>
    <row r="31" spans="2:18" ht="12.75">
      <c r="B31" s="171">
        <v>0</v>
      </c>
      <c r="C31" s="88" t="s">
        <v>156</v>
      </c>
      <c r="D31" s="89" t="s">
        <v>157</v>
      </c>
      <c r="E31" s="83">
        <v>0</v>
      </c>
      <c r="F31" s="84">
        <v>31.998799999999999</v>
      </c>
      <c r="G31" s="84">
        <f t="shared" si="0"/>
        <v>22.398410130000002</v>
      </c>
      <c r="H31" s="84">
        <v>0.999</v>
      </c>
      <c r="I31" s="84">
        <v>0.99929999999999997</v>
      </c>
      <c r="J31" s="84">
        <f>IF($C$4=20,I31,IF($C$4=0,H31,"Т_нестандартна!"))</f>
        <v>0.99929999999999997</v>
      </c>
      <c r="K31" s="83">
        <f>B31*J31</f>
        <v>0</v>
      </c>
      <c r="L31" s="83">
        <f t="shared" si="1"/>
        <v>0</v>
      </c>
      <c r="M31" s="83">
        <f>(F31/G31)*(12.0108*E31/F31)</f>
        <v>0</v>
      </c>
      <c r="N31" s="85">
        <f>M31*L31</f>
        <v>0</v>
      </c>
      <c r="P31" s="86">
        <f>B31/100</f>
        <v>0</v>
      </c>
      <c r="Q31" s="87"/>
    </row>
    <row r="32" spans="2:18" ht="12.75">
      <c r="B32" s="171">
        <v>1.2379391304347827</v>
      </c>
      <c r="C32" s="81" t="s">
        <v>158</v>
      </c>
      <c r="D32" s="82" t="s">
        <v>159</v>
      </c>
      <c r="E32" s="83">
        <v>0</v>
      </c>
      <c r="F32" s="84">
        <v>28.013500000000001</v>
      </c>
      <c r="G32" s="84">
        <f t="shared" si="0"/>
        <v>22.407375770000002</v>
      </c>
      <c r="H32" s="84">
        <v>0.99950000000000006</v>
      </c>
      <c r="I32" s="84">
        <v>0.99970000000000003</v>
      </c>
      <c r="J32" s="84">
        <f t="shared" si="6"/>
        <v>0.99970000000000003</v>
      </c>
      <c r="K32" s="83">
        <f t="shared" si="2"/>
        <v>1.2375677486956522</v>
      </c>
      <c r="L32" s="83">
        <f t="shared" si="1"/>
        <v>1.2404326281984561E-2</v>
      </c>
      <c r="M32" s="83">
        <f t="shared" si="3"/>
        <v>0</v>
      </c>
      <c r="N32" s="85">
        <f t="shared" si="4"/>
        <v>0</v>
      </c>
      <c r="P32" s="86">
        <f t="shared" si="5"/>
        <v>1.2379391304347826E-2</v>
      </c>
      <c r="Q32" s="87"/>
    </row>
    <row r="33" spans="2:17" ht="13.5" thickBot="1">
      <c r="B33" s="171">
        <v>0.19099130434782605</v>
      </c>
      <c r="C33" s="81" t="s">
        <v>160</v>
      </c>
      <c r="D33" s="82" t="s">
        <v>161</v>
      </c>
      <c r="E33" s="83">
        <v>1</v>
      </c>
      <c r="F33" s="84">
        <v>44.01</v>
      </c>
      <c r="G33" s="84">
        <f t="shared" si="0"/>
        <v>22.295305270000004</v>
      </c>
      <c r="H33" s="84">
        <v>0.99329999999999996</v>
      </c>
      <c r="I33" s="84">
        <v>0.99470000000000003</v>
      </c>
      <c r="J33" s="84">
        <f t="shared" si="6"/>
        <v>0.99470000000000003</v>
      </c>
      <c r="K33" s="83">
        <f t="shared" si="2"/>
        <v>0.18997905043478258</v>
      </c>
      <c r="L33" s="83">
        <f t="shared" si="1"/>
        <v>1.9041883814590094E-3</v>
      </c>
      <c r="M33" s="83">
        <f t="shared" si="3"/>
        <v>0.5387143102346944</v>
      </c>
      <c r="N33" s="85">
        <f t="shared" si="4"/>
        <v>1.0258135304746093E-3</v>
      </c>
      <c r="P33" s="86">
        <f t="shared" si="5"/>
        <v>1.9099130434782606E-3</v>
      </c>
      <c r="Q33" s="87"/>
    </row>
    <row r="34" spans="2:17" ht="13.5" hidden="1" thickBot="1">
      <c r="B34" s="90"/>
      <c r="C34" s="91" t="s">
        <v>162</v>
      </c>
      <c r="D34" s="92" t="s">
        <v>163</v>
      </c>
      <c r="E34" s="93">
        <v>1</v>
      </c>
      <c r="F34" s="94">
        <v>32.042000000000002</v>
      </c>
      <c r="G34" s="94">
        <f t="shared" si="0"/>
        <v>19.993377200000001</v>
      </c>
      <c r="H34" s="94">
        <v>0.77300000000000002</v>
      </c>
      <c r="I34" s="94">
        <v>0.89200000000000002</v>
      </c>
      <c r="J34" s="94">
        <f t="shared" si="6"/>
        <v>0.89200000000000002</v>
      </c>
      <c r="K34" s="93">
        <f t="shared" si="2"/>
        <v>0</v>
      </c>
      <c r="L34" s="93">
        <f t="shared" si="1"/>
        <v>0</v>
      </c>
      <c r="M34" s="93">
        <f t="shared" si="3"/>
        <v>0.60073892868884604</v>
      </c>
      <c r="N34" s="95">
        <f t="shared" si="4"/>
        <v>0</v>
      </c>
      <c r="P34" s="86">
        <f t="shared" si="5"/>
        <v>0</v>
      </c>
      <c r="Q34" s="87"/>
    </row>
    <row r="35" spans="2:17" ht="13.5" hidden="1" thickBot="1">
      <c r="B35" s="90"/>
      <c r="C35" s="91" t="s">
        <v>164</v>
      </c>
      <c r="D35" s="92" t="s">
        <v>165</v>
      </c>
      <c r="E35" s="93">
        <v>0</v>
      </c>
      <c r="F35" s="94">
        <v>18.0153</v>
      </c>
      <c r="G35" s="94">
        <f t="shared" si="0"/>
        <v>21.338223200000002</v>
      </c>
      <c r="H35" s="94">
        <v>0.93</v>
      </c>
      <c r="I35" s="94">
        <v>0.95199999999999996</v>
      </c>
      <c r="J35" s="94">
        <f t="shared" si="6"/>
        <v>0.95199999999999996</v>
      </c>
      <c r="K35" s="93">
        <f t="shared" si="2"/>
        <v>0</v>
      </c>
      <c r="L35" s="93">
        <f t="shared" si="1"/>
        <v>0</v>
      </c>
      <c r="M35" s="93">
        <f t="shared" si="3"/>
        <v>0</v>
      </c>
      <c r="N35" s="95">
        <f t="shared" si="4"/>
        <v>0</v>
      </c>
      <c r="P35" s="86">
        <f t="shared" si="5"/>
        <v>0</v>
      </c>
    </row>
    <row r="36" spans="2:17" ht="13.5" hidden="1" thickBot="1">
      <c r="B36" s="90"/>
      <c r="C36" s="96" t="s">
        <v>166</v>
      </c>
      <c r="D36" s="97" t="s">
        <v>167</v>
      </c>
      <c r="E36" s="98">
        <v>2</v>
      </c>
      <c r="F36" s="99">
        <v>46.069000000000003</v>
      </c>
      <c r="G36" s="99">
        <f t="shared" si="0"/>
        <v>21.786505200000001</v>
      </c>
      <c r="H36" s="99">
        <v>0.97199999999999998</v>
      </c>
      <c r="I36" s="100">
        <v>0.97199999999999998</v>
      </c>
      <c r="J36" s="99">
        <f t="shared" si="6"/>
        <v>0.97199999999999998</v>
      </c>
      <c r="K36" s="98">
        <f t="shared" si="2"/>
        <v>0</v>
      </c>
      <c r="L36" s="98">
        <f t="shared" si="1"/>
        <v>0</v>
      </c>
      <c r="M36" s="98">
        <f t="shared" si="3"/>
        <v>1.1025907909268531</v>
      </c>
      <c r="N36" s="101">
        <f t="shared" si="4"/>
        <v>0</v>
      </c>
      <c r="P36" s="86">
        <f t="shared" si="5"/>
        <v>0</v>
      </c>
    </row>
    <row r="37" spans="2:17" ht="14.25" customHeight="1" thickTop="1" thickBot="1">
      <c r="B37" s="195">
        <f>ROUND(SUM(B13:B36),2)</f>
        <v>100</v>
      </c>
      <c r="C37" s="196" t="str">
        <f>IF(B37&gt;100,"сума більше 100%!", IF(B37&lt;100,"сума менше 100%!",""))</f>
        <v/>
      </c>
      <c r="D37" s="197"/>
      <c r="E37" s="198"/>
      <c r="F37" s="198"/>
      <c r="G37" s="198">
        <v>22.414100000000001</v>
      </c>
      <c r="H37" s="198"/>
      <c r="I37" s="198"/>
      <c r="J37" s="198"/>
      <c r="K37" s="199">
        <f>SUM(K13:K36)</f>
        <v>99.769041910243473</v>
      </c>
      <c r="L37" s="197"/>
      <c r="M37" s="198"/>
      <c r="N37" s="200">
        <f>SUM(N13:N36)</f>
        <v>0.5593423916756749</v>
      </c>
    </row>
    <row r="38" spans="2:17">
      <c r="B38" s="102"/>
      <c r="C38" s="103"/>
      <c r="D38" s="104"/>
      <c r="E38" s="104"/>
      <c r="F38" s="104"/>
      <c r="G38" s="104"/>
      <c r="H38" s="104"/>
      <c r="I38" s="104"/>
      <c r="J38" s="104"/>
      <c r="K38" s="105"/>
      <c r="L38" s="106"/>
      <c r="M38" s="104"/>
      <c r="N38" s="55"/>
    </row>
    <row r="39" spans="2:17">
      <c r="B39" s="102"/>
      <c r="C39" s="103"/>
      <c r="D39" s="104"/>
      <c r="E39" s="104"/>
      <c r="F39" s="104"/>
      <c r="G39" s="104"/>
      <c r="H39" s="104"/>
      <c r="I39" s="104"/>
      <c r="J39" s="104"/>
      <c r="K39" s="105"/>
      <c r="L39" s="106"/>
      <c r="M39" s="104"/>
      <c r="N39" s="55"/>
    </row>
    <row r="40" spans="2:17">
      <c r="C40" s="107"/>
    </row>
    <row r="41" spans="2:17">
      <c r="B41" s="108"/>
      <c r="E41" s="104"/>
      <c r="F41" s="104"/>
      <c r="G41" s="104"/>
      <c r="H41" s="104"/>
      <c r="I41" s="104"/>
      <c r="J41" s="104"/>
      <c r="K41" s="104"/>
      <c r="L41" s="104"/>
      <c r="N41" s="104"/>
    </row>
    <row r="42" spans="2:17" ht="12.75" thickBot="1">
      <c r="B42" s="108"/>
      <c r="K42" s="104"/>
      <c r="L42" s="104"/>
      <c r="N42" s="104"/>
    </row>
    <row r="43" spans="2:17" ht="39.75">
      <c r="B43" s="172" t="s">
        <v>174</v>
      </c>
      <c r="C43" s="109">
        <f>N37*273.15/C5*C3/101.325</f>
        <v>0.52118155990520409</v>
      </c>
      <c r="K43" s="104"/>
      <c r="L43" s="104"/>
      <c r="N43" s="104"/>
    </row>
    <row r="44" spans="2:17" ht="30" customHeight="1">
      <c r="B44" s="173" t="s">
        <v>168</v>
      </c>
      <c r="C44" s="174">
        <f>C43/1000</f>
        <v>5.2118155990520413E-4</v>
      </c>
      <c r="D44" s="110"/>
      <c r="E44" s="110"/>
      <c r="F44" s="110"/>
      <c r="K44" s="104"/>
      <c r="L44" s="104"/>
      <c r="N44" s="104"/>
    </row>
    <row r="45" spans="2:17" ht="29.25" customHeight="1">
      <c r="B45" s="175" t="s">
        <v>169</v>
      </c>
      <c r="C45" s="176">
        <f>C44/C8</f>
        <v>1.5173180149849997E-5</v>
      </c>
      <c r="D45" s="110"/>
      <c r="E45" s="110"/>
      <c r="F45" s="110"/>
      <c r="K45" s="104"/>
      <c r="N45" s="104"/>
    </row>
    <row r="46" spans="2:17" ht="30" customHeight="1">
      <c r="B46" s="175" t="s">
        <v>170</v>
      </c>
      <c r="C46" s="176">
        <f>C45*1000000</f>
        <v>15.173180149849998</v>
      </c>
      <c r="D46" s="110"/>
      <c r="E46" s="110"/>
      <c r="F46" s="110"/>
      <c r="N46" s="104"/>
    </row>
    <row r="47" spans="2:17" ht="29.25" thickBot="1">
      <c r="B47" s="177" t="s">
        <v>171</v>
      </c>
      <c r="C47" s="234">
        <f>3.664*C46</f>
        <v>55.594532069050395</v>
      </c>
      <c r="N47" s="104"/>
    </row>
    <row r="48" spans="2:17">
      <c r="N48" s="104"/>
    </row>
    <row r="49" spans="14:14">
      <c r="N49" s="104"/>
    </row>
    <row r="50" spans="14:14">
      <c r="N50" s="104"/>
    </row>
  </sheetData>
  <mergeCells count="2">
    <mergeCell ref="B4:B5"/>
    <mergeCell ref="J10:M10"/>
  </mergeCells>
  <conditionalFormatting sqref="B37">
    <cfRule type="cellIs" dxfId="86" priority="8" operator="greaterThan">
      <formula>100</formula>
    </cfRule>
    <cfRule type="expression" dxfId="85" priority="9">
      <formula>"&gt;=100"</formula>
    </cfRule>
  </conditionalFormatting>
  <conditionalFormatting sqref="J13:J35">
    <cfRule type="cellIs" dxfId="84" priority="7" operator="equal">
      <formula>"Т_нестандартна!"</formula>
    </cfRule>
  </conditionalFormatting>
  <conditionalFormatting sqref="C37">
    <cfRule type="cellIs" dxfId="83" priority="5" operator="equal">
      <formula>"сума менше 100%!"</formula>
    </cfRule>
    <cfRule type="cellIs" dxfId="82" priority="6" operator="equal">
      <formula>"сума більше 100%!"</formula>
    </cfRule>
  </conditionalFormatting>
  <conditionalFormatting sqref="B37">
    <cfRule type="cellIs" dxfId="81" priority="3" operator="greaterThan">
      <formula>100</formula>
    </cfRule>
    <cfRule type="expression" dxfId="80" priority="4">
      <formula>"&gt;=100"</formula>
    </cfRule>
  </conditionalFormatting>
  <conditionalFormatting sqref="B37">
    <cfRule type="cellIs" dxfId="79" priority="1" operator="greaterThan">
      <formula>100</formula>
    </cfRule>
    <cfRule type="expression" dxfId="78"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6.xml><?xml version="1.0" encoding="utf-8"?>
<worksheet xmlns="http://schemas.openxmlformats.org/spreadsheetml/2006/main" xmlns:r="http://schemas.openxmlformats.org/officeDocument/2006/relationships">
  <dimension ref="B1:U50"/>
  <sheetViews>
    <sheetView topLeftCell="A31" zoomScale="115" zoomScaleNormal="115" workbookViewId="0">
      <selection activeCell="C47" sqref="C47"/>
    </sheetView>
  </sheetViews>
  <sheetFormatPr defaultColWidth="11.42578125" defaultRowHeight="12" outlineLevelCol="1"/>
  <cols>
    <col min="1" max="1" width="3.7109375" style="55" customWidth="1"/>
    <col min="2" max="2" width="22" style="55" customWidth="1"/>
    <col min="3" max="3" width="18.42578125" style="56" customWidth="1"/>
    <col min="4" max="4" width="13.7109375" style="56" customWidth="1"/>
    <col min="5" max="5" width="11.140625" style="56" hidden="1" customWidth="1" outlineLevel="1"/>
    <col min="6" max="6" width="14.85546875" style="56" hidden="1" customWidth="1" outlineLevel="1"/>
    <col min="7" max="7" width="10.5703125" style="56" hidden="1" customWidth="1" outlineLevel="1"/>
    <col min="8" max="10" width="13.28515625" style="56" hidden="1" customWidth="1" outlineLevel="1"/>
    <col min="11" max="13" width="11" style="56" hidden="1" customWidth="1" outlineLevel="1"/>
    <col min="14" max="14" width="12.140625" style="56" customWidth="1" collapsed="1"/>
    <col min="15" max="15" width="11.42578125" style="55"/>
    <col min="16" max="16" width="13.140625" style="56" hidden="1" customWidth="1"/>
    <col min="17" max="17" width="11.5703125" style="55" hidden="1" customWidth="1"/>
    <col min="18" max="18" width="11.5703125" style="55" bestFit="1" customWidth="1"/>
    <col min="19" max="16384" width="11.42578125" style="55"/>
  </cols>
  <sheetData>
    <row r="1" spans="2:21" ht="20.25">
      <c r="B1" s="54" t="s">
        <v>93</v>
      </c>
      <c r="C1"/>
      <c r="D1"/>
      <c r="E1"/>
      <c r="F1"/>
      <c r="G1"/>
      <c r="H1"/>
      <c r="I1"/>
      <c r="J1"/>
      <c r="K1"/>
      <c r="L1"/>
      <c r="M1"/>
      <c r="N1"/>
      <c r="Q1" s="55">
        <v>0</v>
      </c>
    </row>
    <row r="2" spans="2:21" ht="15.75" thickBot="1">
      <c r="Q2" s="55">
        <v>20</v>
      </c>
      <c r="R2"/>
      <c r="S2"/>
      <c r="T2"/>
      <c r="U2" s="57"/>
    </row>
    <row r="3" spans="2:21" ht="15">
      <c r="B3" s="58" t="s">
        <v>94</v>
      </c>
      <c r="C3" s="166">
        <v>101.325</v>
      </c>
      <c r="D3" s="59" t="s">
        <v>95</v>
      </c>
      <c r="R3"/>
      <c r="S3"/>
      <c r="T3"/>
      <c r="U3" s="60"/>
    </row>
    <row r="4" spans="2:21" ht="15" customHeight="1">
      <c r="B4" s="252" t="s">
        <v>96</v>
      </c>
      <c r="C4" s="167">
        <v>20</v>
      </c>
      <c r="D4" s="61" t="s">
        <v>97</v>
      </c>
      <c r="R4"/>
      <c r="S4"/>
      <c r="T4"/>
      <c r="U4" s="62"/>
    </row>
    <row r="5" spans="2:21" ht="15" customHeight="1">
      <c r="B5" s="253"/>
      <c r="C5" s="63">
        <f>C4+273.15</f>
        <v>293.14999999999998</v>
      </c>
      <c r="D5" s="64" t="s">
        <v>98</v>
      </c>
      <c r="E5" s="55"/>
      <c r="F5" s="55"/>
      <c r="R5"/>
      <c r="S5"/>
      <c r="T5"/>
      <c r="U5" s="60"/>
    </row>
    <row r="6" spans="2:21" ht="15" customHeight="1">
      <c r="B6" s="65" t="s">
        <v>99</v>
      </c>
      <c r="C6" s="168">
        <v>42767</v>
      </c>
      <c r="D6" s="64"/>
      <c r="R6"/>
      <c r="S6"/>
      <c r="T6"/>
      <c r="U6" s="62"/>
    </row>
    <row r="7" spans="2:21" ht="24.6" customHeight="1">
      <c r="B7" s="65" t="s">
        <v>100</v>
      </c>
      <c r="C7" s="169" t="s">
        <v>101</v>
      </c>
      <c r="D7" s="66"/>
      <c r="R7"/>
      <c r="S7"/>
      <c r="T7"/>
      <c r="U7" s="62"/>
    </row>
    <row r="8" spans="2:21" ht="30.75" customHeight="1" thickBot="1">
      <c r="B8" s="67" t="s">
        <v>102</v>
      </c>
      <c r="C8" s="170">
        <v>34.229999999999997</v>
      </c>
      <c r="D8" s="68" t="s">
        <v>103</v>
      </c>
    </row>
    <row r="9" spans="2:21" ht="12.75" thickBot="1"/>
    <row r="10" spans="2:21" ht="48">
      <c r="B10" s="69" t="s">
        <v>104</v>
      </c>
      <c r="C10" s="70" t="s">
        <v>105</v>
      </c>
      <c r="D10" s="70" t="s">
        <v>106</v>
      </c>
      <c r="E10" s="71" t="s">
        <v>107</v>
      </c>
      <c r="F10" s="71" t="s">
        <v>108</v>
      </c>
      <c r="G10" s="71" t="s">
        <v>109</v>
      </c>
      <c r="H10" s="71" t="s">
        <v>110</v>
      </c>
      <c r="I10" s="71" t="s">
        <v>111</v>
      </c>
      <c r="J10" s="254" t="s">
        <v>112</v>
      </c>
      <c r="K10" s="255"/>
      <c r="L10" s="255"/>
      <c r="M10" s="256"/>
      <c r="N10" s="72" t="s">
        <v>113</v>
      </c>
    </row>
    <row r="11" spans="2:21" ht="15" hidden="1" customHeight="1">
      <c r="B11" s="73" t="s">
        <v>114</v>
      </c>
      <c r="C11" s="74"/>
      <c r="D11" s="74"/>
      <c r="E11" s="75" t="s">
        <v>115</v>
      </c>
      <c r="F11" s="74" t="s">
        <v>116</v>
      </c>
      <c r="G11" s="75"/>
      <c r="H11" s="75"/>
      <c r="I11" s="75"/>
      <c r="J11" s="76"/>
      <c r="K11" s="77"/>
      <c r="L11" s="77"/>
      <c r="M11" s="78"/>
      <c r="N11" s="79"/>
    </row>
    <row r="12" spans="2:21" ht="60" hidden="1" customHeight="1">
      <c r="B12" s="73" t="s">
        <v>117</v>
      </c>
      <c r="C12" s="74"/>
      <c r="D12" s="74"/>
      <c r="E12" s="75" t="s">
        <v>118</v>
      </c>
      <c r="F12" s="74" t="s">
        <v>119</v>
      </c>
      <c r="G12" s="75"/>
      <c r="H12" s="75"/>
      <c r="I12" s="75"/>
      <c r="J12" s="76"/>
      <c r="K12" s="77"/>
      <c r="L12" s="77"/>
      <c r="M12" s="78"/>
      <c r="N12" s="79"/>
    </row>
    <row r="13" spans="2:21" ht="12.75">
      <c r="B13" s="171">
        <v>95.631304761904772</v>
      </c>
      <c r="C13" s="81" t="s">
        <v>120</v>
      </c>
      <c r="D13" s="82" t="s">
        <v>121</v>
      </c>
      <c r="E13" s="83">
        <v>1</v>
      </c>
      <c r="F13" s="84">
        <v>16.042999999999999</v>
      </c>
      <c r="G13" s="84">
        <f t="shared" ref="G13:G36" si="0">$G$37*J13</f>
        <v>22.37151321</v>
      </c>
      <c r="H13" s="84">
        <v>0.99760000000000004</v>
      </c>
      <c r="I13" s="84">
        <v>0.99809999999999999</v>
      </c>
      <c r="J13" s="84">
        <f>IF($C$4=20,I13,IF($C$4=0,H13,"Т_нестандартна!"))</f>
        <v>0.99809999999999999</v>
      </c>
      <c r="K13" s="83">
        <f>B13*J13</f>
        <v>95.449605282857149</v>
      </c>
      <c r="L13" s="83">
        <f t="shared" ref="L13:L36" si="1">K13/$K$37</f>
        <v>0.95664632662232041</v>
      </c>
      <c r="M13" s="83">
        <f>(F13/G13)*(12.0108*E13/F13)</f>
        <v>0.53687919486068592</v>
      </c>
      <c r="N13" s="85">
        <f>M13*L13</f>
        <v>0.51360350960342416</v>
      </c>
      <c r="P13" s="86">
        <f>B13/100</f>
        <v>0.95631304761904767</v>
      </c>
      <c r="Q13" s="87"/>
      <c r="R13" s="87"/>
    </row>
    <row r="14" spans="2:21" ht="12.75">
      <c r="B14" s="171">
        <v>2.2969952380952385</v>
      </c>
      <c r="C14" s="81" t="s">
        <v>122</v>
      </c>
      <c r="D14" s="82" t="s">
        <v>123</v>
      </c>
      <c r="E14" s="83">
        <v>2</v>
      </c>
      <c r="F14" s="84">
        <v>30.07</v>
      </c>
      <c r="G14" s="84">
        <f t="shared" si="0"/>
        <v>22.2347872</v>
      </c>
      <c r="H14" s="84">
        <v>0.99</v>
      </c>
      <c r="I14" s="84">
        <v>0.99199999999999999</v>
      </c>
      <c r="J14" s="84">
        <f>IF($C$4=20,I14,IF($C$4=0,H14,"Т_нестандартна!"))</f>
        <v>0.99199999999999999</v>
      </c>
      <c r="K14" s="83">
        <f t="shared" ref="K14:K36" si="2">B14*J14</f>
        <v>2.2786192761904767</v>
      </c>
      <c r="L14" s="83">
        <f t="shared" si="1"/>
        <v>2.2837525140923031E-2</v>
      </c>
      <c r="M14" s="83">
        <f t="shared" ref="M14:M36" si="3">(F14/G14)*(12.0108*E14/F14)</f>
        <v>1.080361137883973</v>
      </c>
      <c r="N14" s="85">
        <f t="shared" ref="N14:N36" si="4">M14*L14</f>
        <v>2.4672774647701446E-2</v>
      </c>
      <c r="P14" s="86">
        <f t="shared" ref="P14:P36" si="5">B14/100</f>
        <v>2.2969952380952386E-2</v>
      </c>
      <c r="Q14" s="87"/>
      <c r="R14" s="87"/>
    </row>
    <row r="15" spans="2:21" ht="12.75">
      <c r="B15" s="171">
        <v>0.68747142857142896</v>
      </c>
      <c r="C15" s="81" t="s">
        <v>124</v>
      </c>
      <c r="D15" s="82" t="s">
        <v>125</v>
      </c>
      <c r="E15" s="83">
        <v>3</v>
      </c>
      <c r="F15" s="84">
        <v>44.097000000000001</v>
      </c>
      <c r="G15" s="84">
        <f t="shared" si="0"/>
        <v>22.042025940000002</v>
      </c>
      <c r="H15" s="84">
        <v>0.97889999999999999</v>
      </c>
      <c r="I15" s="84">
        <v>0.98340000000000005</v>
      </c>
      <c r="J15" s="84">
        <f t="shared" ref="J15:J36" si="6">IF($C$4=20,I15,IF($C$4=0,H15,"Т_нестандартна!"))</f>
        <v>0.98340000000000005</v>
      </c>
      <c r="K15" s="83">
        <f t="shared" si="2"/>
        <v>0.67605940285714328</v>
      </c>
      <c r="L15" s="83">
        <f t="shared" si="1"/>
        <v>6.7758241891642743E-3</v>
      </c>
      <c r="M15" s="83">
        <f t="shared" si="3"/>
        <v>1.6347136192509168</v>
      </c>
      <c r="N15" s="85">
        <f t="shared" si="4"/>
        <v>1.107653208367664E-2</v>
      </c>
      <c r="P15" s="86">
        <f t="shared" si="5"/>
        <v>6.8747142857142896E-3</v>
      </c>
      <c r="Q15" s="87"/>
      <c r="R15" s="87"/>
    </row>
    <row r="16" spans="2:21" ht="24">
      <c r="B16" s="171">
        <v>9.8804761904761895E-2</v>
      </c>
      <c r="C16" s="81" t="s">
        <v>126</v>
      </c>
      <c r="D16" s="82" t="s">
        <v>127</v>
      </c>
      <c r="E16" s="83">
        <v>4</v>
      </c>
      <c r="F16" s="84">
        <v>58.122999999999998</v>
      </c>
      <c r="G16" s="84">
        <f t="shared" si="0"/>
        <v>21.764091100000002</v>
      </c>
      <c r="H16" s="84">
        <v>0.95799999999999996</v>
      </c>
      <c r="I16" s="84">
        <v>0.97099999999999997</v>
      </c>
      <c r="J16" s="84">
        <f>IF($C$4=20,I16,IF($C$4=0,H16,"Т_нестандартна!"))</f>
        <v>0.97099999999999997</v>
      </c>
      <c r="K16" s="83">
        <f>B16*J16</f>
        <v>9.5939423809523791E-2</v>
      </c>
      <c r="L16" s="83">
        <f t="shared" si="1"/>
        <v>9.6155554644422104E-4</v>
      </c>
      <c r="M16" s="83">
        <f>(F16/G16)*(12.0108*E16/F16)</f>
        <v>2.2074526236475824</v>
      </c>
      <c r="N16" s="85">
        <f>M16*L16</f>
        <v>2.1225883137811806E-3</v>
      </c>
      <c r="P16" s="86">
        <f>B16/100</f>
        <v>9.8804761904761887E-4</v>
      </c>
      <c r="Q16" s="87"/>
      <c r="R16" s="87"/>
    </row>
    <row r="17" spans="2:18" ht="12.75">
      <c r="B17" s="171">
        <v>0.105772857142857</v>
      </c>
      <c r="C17" s="81" t="s">
        <v>128</v>
      </c>
      <c r="D17" s="82" t="s">
        <v>129</v>
      </c>
      <c r="E17" s="83">
        <v>4</v>
      </c>
      <c r="F17" s="84">
        <v>58.122999999999998</v>
      </c>
      <c r="G17" s="84">
        <f t="shared" si="0"/>
        <v>21.701331620000001</v>
      </c>
      <c r="H17" s="84">
        <v>0.95720000000000005</v>
      </c>
      <c r="I17" s="84">
        <v>0.96819999999999995</v>
      </c>
      <c r="J17" s="84">
        <f t="shared" si="6"/>
        <v>0.96819999999999995</v>
      </c>
      <c r="K17" s="83">
        <f t="shared" si="2"/>
        <v>0.10240928028571414</v>
      </c>
      <c r="L17" s="83">
        <f t="shared" si="1"/>
        <v>1.0263998631219009E-3</v>
      </c>
      <c r="M17" s="83">
        <f t="shared" si="3"/>
        <v>2.2138364982047127</v>
      </c>
      <c r="N17" s="85">
        <f t="shared" si="4"/>
        <v>2.2722814787315853E-3</v>
      </c>
      <c r="P17" s="86">
        <f t="shared" si="5"/>
        <v>1.05772857142857E-3</v>
      </c>
      <c r="Q17" s="87"/>
      <c r="R17" s="87"/>
    </row>
    <row r="18" spans="2:18" ht="15" hidden="1" customHeight="1">
      <c r="B18" s="171">
        <v>1.3523809523809526E-3</v>
      </c>
      <c r="C18" s="81" t="s">
        <v>130</v>
      </c>
      <c r="D18" s="82" t="s">
        <v>131</v>
      </c>
      <c r="E18" s="83">
        <v>5</v>
      </c>
      <c r="F18" s="84">
        <v>70.134</v>
      </c>
      <c r="G18" s="84">
        <f t="shared" si="0"/>
        <v>21.293395</v>
      </c>
      <c r="H18" s="84">
        <v>0.93500000000000005</v>
      </c>
      <c r="I18" s="84">
        <v>0.95</v>
      </c>
      <c r="J18" s="84">
        <f t="shared" si="6"/>
        <v>0.95</v>
      </c>
      <c r="K18" s="83">
        <f t="shared" si="2"/>
        <v>1.2847619047619049E-3</v>
      </c>
      <c r="L18" s="83">
        <f t="shared" si="1"/>
        <v>1.2876561963064636E-5</v>
      </c>
      <c r="M18" s="83">
        <f t="shared" si="3"/>
        <v>2.820311181002372</v>
      </c>
      <c r="N18" s="85">
        <f t="shared" si="4"/>
        <v>3.6315911677301042E-5</v>
      </c>
      <c r="P18" s="86">
        <f t="shared" si="5"/>
        <v>1.3523809523809525E-5</v>
      </c>
      <c r="Q18" s="87"/>
      <c r="R18" s="87"/>
    </row>
    <row r="19" spans="2:18" ht="24">
      <c r="B19" s="171">
        <v>1.3523809523809526E-3</v>
      </c>
      <c r="C19" s="81" t="s">
        <v>132</v>
      </c>
      <c r="D19" s="82" t="s">
        <v>133</v>
      </c>
      <c r="E19" s="83">
        <v>5</v>
      </c>
      <c r="F19" s="84">
        <v>72.150000000000006</v>
      </c>
      <c r="G19" s="84">
        <f t="shared" si="0"/>
        <v>21.495121900000001</v>
      </c>
      <c r="H19" s="84">
        <v>0.94299999999999995</v>
      </c>
      <c r="I19" s="84">
        <v>0.95899999999999996</v>
      </c>
      <c r="J19" s="84">
        <f>IF($C$4=20,I19,IF($C$4=0,H19,"Т_нестандартна!"))</f>
        <v>0.95899999999999996</v>
      </c>
      <c r="K19" s="83">
        <f>B19*J19</f>
        <v>1.2969333333333335E-3</v>
      </c>
      <c r="L19" s="83">
        <f t="shared" si="1"/>
        <v>1.2998550444819985E-5</v>
      </c>
      <c r="M19" s="83">
        <f>(F19/G19)*(12.0108*E19/F19)</f>
        <v>2.7938431928594927</v>
      </c>
      <c r="N19" s="85">
        <f>M19*L19</f>
        <v>3.6315911677301049E-5</v>
      </c>
      <c r="P19" s="86">
        <f>B19/100</f>
        <v>1.3523809523809525E-5</v>
      </c>
      <c r="Q19" s="87"/>
    </row>
    <row r="20" spans="2:18" ht="24">
      <c r="B20" s="171">
        <v>2.2571428571428569E-2</v>
      </c>
      <c r="C20" s="81" t="s">
        <v>134</v>
      </c>
      <c r="D20" s="82" t="s">
        <v>135</v>
      </c>
      <c r="E20" s="83">
        <v>5</v>
      </c>
      <c r="F20" s="84">
        <v>72.150000000000006</v>
      </c>
      <c r="G20" s="84">
        <f t="shared" si="0"/>
        <v>21.3606373</v>
      </c>
      <c r="H20" s="84">
        <v>0.93700000000000006</v>
      </c>
      <c r="I20" s="84">
        <v>0.95299999999999996</v>
      </c>
      <c r="J20" s="84">
        <f>IF($C$4=20,I20,IF($C$4=0,H20,"Т_нестандартна!"))</f>
        <v>0.95299999999999996</v>
      </c>
      <c r="K20" s="83">
        <f>B20*J20</f>
        <v>2.1510571428571424E-2</v>
      </c>
      <c r="L20" s="83">
        <f t="shared" si="1"/>
        <v>2.1559030107781623E-4</v>
      </c>
      <c r="M20" s="83">
        <f>(F20/G20)*(12.0108*E20/F20)</f>
        <v>2.8114329716183142</v>
      </c>
      <c r="N20" s="85">
        <f>M20*L20</f>
        <v>6.0611768081129187E-4</v>
      </c>
      <c r="P20" s="86">
        <f>B20/100</f>
        <v>2.2571428571428569E-4</v>
      </c>
      <c r="Q20" s="87"/>
    </row>
    <row r="21" spans="2:18" ht="12.75">
      <c r="B21" s="171">
        <v>1.7366666666666666E-2</v>
      </c>
      <c r="C21" s="81" t="s">
        <v>136</v>
      </c>
      <c r="D21" s="82" t="s">
        <v>137</v>
      </c>
      <c r="E21" s="83">
        <v>5</v>
      </c>
      <c r="F21" s="84">
        <v>72.150000000000006</v>
      </c>
      <c r="G21" s="84">
        <f t="shared" si="0"/>
        <v>21.181324499999999</v>
      </c>
      <c r="H21" s="84">
        <v>0.91800000000000004</v>
      </c>
      <c r="I21" s="84">
        <v>0.94499999999999995</v>
      </c>
      <c r="J21" s="84">
        <f t="shared" si="6"/>
        <v>0.94499999999999995</v>
      </c>
      <c r="K21" s="83">
        <f t="shared" si="2"/>
        <v>1.6411499999999999E-2</v>
      </c>
      <c r="L21" s="83">
        <f t="shared" si="1"/>
        <v>1.6448471570769236E-4</v>
      </c>
      <c r="M21" s="83">
        <f t="shared" si="3"/>
        <v>2.8352334623833371</v>
      </c>
      <c r="N21" s="85">
        <f t="shared" si="4"/>
        <v>4.663525700250595E-4</v>
      </c>
      <c r="P21" s="86">
        <f t="shared" si="5"/>
        <v>1.7366666666666667E-4</v>
      </c>
      <c r="Q21" s="87"/>
    </row>
    <row r="22" spans="2:18" ht="12.75">
      <c r="B22" s="171">
        <v>1.8457142857142859E-2</v>
      </c>
      <c r="C22" s="81" t="s">
        <v>138</v>
      </c>
      <c r="D22" s="82" t="s">
        <v>139</v>
      </c>
      <c r="E22" s="83">
        <v>6</v>
      </c>
      <c r="F22" s="84">
        <v>86.177000000000007</v>
      </c>
      <c r="G22" s="84">
        <f t="shared" si="0"/>
        <v>20.598557900000003</v>
      </c>
      <c r="H22" s="84">
        <v>0.89200000000000002</v>
      </c>
      <c r="I22" s="84">
        <v>0.91900000000000004</v>
      </c>
      <c r="J22" s="84">
        <f t="shared" si="6"/>
        <v>0.91900000000000004</v>
      </c>
      <c r="K22" s="83">
        <f t="shared" si="2"/>
        <v>1.6962114285714289E-2</v>
      </c>
      <c r="L22" s="83">
        <f t="shared" si="1"/>
        <v>1.7000326271743001E-4</v>
      </c>
      <c r="M22" s="83">
        <f t="shared" si="3"/>
        <v>3.4985361766514727</v>
      </c>
      <c r="N22" s="85">
        <f t="shared" si="4"/>
        <v>5.9476256476571345E-4</v>
      </c>
      <c r="P22" s="86">
        <f t="shared" si="5"/>
        <v>1.8457142857142858E-4</v>
      </c>
      <c r="Q22" s="87"/>
    </row>
    <row r="23" spans="2:18" ht="15" hidden="1" customHeight="1">
      <c r="B23" s="171"/>
      <c r="C23" s="88" t="s">
        <v>140</v>
      </c>
      <c r="D23" s="89" t="s">
        <v>141</v>
      </c>
      <c r="E23" s="83">
        <v>7</v>
      </c>
      <c r="F23" s="84">
        <v>100.20399999999999</v>
      </c>
      <c r="G23" s="84">
        <f t="shared" si="0"/>
        <v>19.634751600000001</v>
      </c>
      <c r="H23" s="84">
        <v>0.83</v>
      </c>
      <c r="I23" s="84">
        <v>0.876</v>
      </c>
      <c r="J23" s="84">
        <f t="shared" si="6"/>
        <v>0.876</v>
      </c>
      <c r="K23" s="83">
        <f t="shared" si="2"/>
        <v>0</v>
      </c>
      <c r="L23" s="83">
        <f t="shared" si="1"/>
        <v>0</v>
      </c>
      <c r="M23" s="83">
        <f t="shared" si="3"/>
        <v>4.2819793044899015</v>
      </c>
      <c r="N23" s="85">
        <f t="shared" si="4"/>
        <v>0</v>
      </c>
      <c r="P23" s="86">
        <f t="shared" si="5"/>
        <v>0</v>
      </c>
      <c r="Q23" s="87"/>
    </row>
    <row r="24" spans="2:18" ht="15" hidden="1" customHeight="1">
      <c r="B24" s="171"/>
      <c r="C24" s="88" t="s">
        <v>142</v>
      </c>
      <c r="D24" s="89" t="s">
        <v>143</v>
      </c>
      <c r="E24" s="83">
        <v>8</v>
      </c>
      <c r="F24" s="84">
        <v>114.23099999999999</v>
      </c>
      <c r="G24" s="84">
        <f t="shared" si="0"/>
        <v>18.3123197</v>
      </c>
      <c r="H24" s="84">
        <v>0.74199999999999999</v>
      </c>
      <c r="I24" s="84">
        <v>0.81699999999999995</v>
      </c>
      <c r="J24" s="84">
        <f t="shared" si="6"/>
        <v>0.81699999999999995</v>
      </c>
      <c r="K24" s="83">
        <f t="shared" si="2"/>
        <v>0</v>
      </c>
      <c r="L24" s="83">
        <f t="shared" si="1"/>
        <v>0</v>
      </c>
      <c r="M24" s="83">
        <f t="shared" si="3"/>
        <v>5.2470905693067387</v>
      </c>
      <c r="N24" s="85">
        <f t="shared" si="4"/>
        <v>0</v>
      </c>
      <c r="P24" s="86">
        <f t="shared" si="5"/>
        <v>0</v>
      </c>
      <c r="Q24" s="87"/>
    </row>
    <row r="25" spans="2:18" ht="15" hidden="1" customHeight="1">
      <c r="B25" s="171"/>
      <c r="C25" s="88" t="s">
        <v>144</v>
      </c>
      <c r="D25" s="89" t="s">
        <v>145</v>
      </c>
      <c r="E25" s="83">
        <v>9</v>
      </c>
      <c r="F25" s="84">
        <v>128.25800000000001</v>
      </c>
      <c r="G25" s="84">
        <f t="shared" si="0"/>
        <v>16.474363499999999</v>
      </c>
      <c r="H25" s="84">
        <v>0.61299999999999999</v>
      </c>
      <c r="I25" s="84">
        <v>0.73499999999999999</v>
      </c>
      <c r="J25" s="84">
        <f t="shared" si="6"/>
        <v>0.73499999999999999</v>
      </c>
      <c r="K25" s="83">
        <f t="shared" si="2"/>
        <v>0</v>
      </c>
      <c r="L25" s="83">
        <f t="shared" si="1"/>
        <v>0</v>
      </c>
      <c r="M25" s="83">
        <f t="shared" si="3"/>
        <v>6.5615402986585796</v>
      </c>
      <c r="N25" s="85">
        <f t="shared" si="4"/>
        <v>0</v>
      </c>
      <c r="P25" s="86">
        <f t="shared" si="5"/>
        <v>0</v>
      </c>
      <c r="Q25" s="87"/>
    </row>
    <row r="26" spans="2:18" ht="15" hidden="1" customHeight="1">
      <c r="B26" s="171"/>
      <c r="C26" s="88" t="s">
        <v>146</v>
      </c>
      <c r="D26" s="89" t="s">
        <v>147</v>
      </c>
      <c r="E26" s="83">
        <v>6</v>
      </c>
      <c r="F26" s="84">
        <v>78.114000000000004</v>
      </c>
      <c r="G26" s="84">
        <f t="shared" si="0"/>
        <v>20.979597600000002</v>
      </c>
      <c r="H26" s="84">
        <v>0.90900000000000003</v>
      </c>
      <c r="I26" s="84">
        <v>0.93600000000000005</v>
      </c>
      <c r="J26" s="84">
        <f t="shared" si="6"/>
        <v>0.93600000000000005</v>
      </c>
      <c r="K26" s="83">
        <f t="shared" si="2"/>
        <v>0</v>
      </c>
      <c r="L26" s="83">
        <f t="shared" si="1"/>
        <v>0</v>
      </c>
      <c r="M26" s="83">
        <f t="shared" si="3"/>
        <v>3.4349943871182727</v>
      </c>
      <c r="N26" s="85">
        <f t="shared" si="4"/>
        <v>0</v>
      </c>
      <c r="P26" s="86">
        <f t="shared" si="5"/>
        <v>0</v>
      </c>
      <c r="Q26" s="87"/>
    </row>
    <row r="27" spans="2:18" ht="15" hidden="1" customHeight="1">
      <c r="B27" s="171"/>
      <c r="C27" s="81" t="s">
        <v>148</v>
      </c>
      <c r="D27" s="82" t="s">
        <v>149</v>
      </c>
      <c r="E27" s="83">
        <v>0</v>
      </c>
      <c r="F27" s="84">
        <v>39.948</v>
      </c>
      <c r="G27" s="84">
        <f t="shared" si="0"/>
        <v>22.398410130000002</v>
      </c>
      <c r="H27" s="84">
        <v>0.999</v>
      </c>
      <c r="I27" s="84">
        <v>0.99929999999999997</v>
      </c>
      <c r="J27" s="84">
        <f t="shared" si="6"/>
        <v>0.99929999999999997</v>
      </c>
      <c r="K27" s="83">
        <f t="shared" si="2"/>
        <v>0</v>
      </c>
      <c r="L27" s="83">
        <f t="shared" si="1"/>
        <v>0</v>
      </c>
      <c r="M27" s="83">
        <f t="shared" si="3"/>
        <v>0</v>
      </c>
      <c r="N27" s="85">
        <f t="shared" si="4"/>
        <v>0</v>
      </c>
      <c r="P27" s="86">
        <f t="shared" si="5"/>
        <v>0</v>
      </c>
      <c r="Q27" s="87"/>
    </row>
    <row r="28" spans="2:18" ht="12.75">
      <c r="B28" s="171"/>
      <c r="C28" s="81" t="s">
        <v>150</v>
      </c>
      <c r="D28" s="82" t="s">
        <v>151</v>
      </c>
      <c r="E28" s="83">
        <v>0</v>
      </c>
      <c r="F28" s="84">
        <v>2.0158800000000001</v>
      </c>
      <c r="G28" s="84">
        <f t="shared" si="0"/>
        <v>22.427548460000001</v>
      </c>
      <c r="H28" s="84">
        <v>1.0005999999999999</v>
      </c>
      <c r="I28" s="84">
        <v>1.0005999999999999</v>
      </c>
      <c r="J28" s="84">
        <f t="shared" si="6"/>
        <v>1.0005999999999999</v>
      </c>
      <c r="K28" s="83">
        <f t="shared" si="2"/>
        <v>0</v>
      </c>
      <c r="L28" s="83">
        <f t="shared" si="1"/>
        <v>0</v>
      </c>
      <c r="M28" s="83">
        <f t="shared" si="3"/>
        <v>0</v>
      </c>
      <c r="N28" s="85">
        <f t="shared" si="4"/>
        <v>0</v>
      </c>
      <c r="P28" s="86">
        <f t="shared" si="5"/>
        <v>0</v>
      </c>
      <c r="Q28" s="87"/>
    </row>
    <row r="29" spans="2:18" ht="15" hidden="1" customHeight="1">
      <c r="B29" s="171"/>
      <c r="C29" s="81" t="s">
        <v>152</v>
      </c>
      <c r="D29" s="82" t="s">
        <v>153</v>
      </c>
      <c r="E29" s="83">
        <v>1</v>
      </c>
      <c r="F29" s="84">
        <v>28.01</v>
      </c>
      <c r="G29" s="84">
        <f t="shared" si="0"/>
        <v>22.405134360000002</v>
      </c>
      <c r="H29" s="84">
        <v>0.99929999999999997</v>
      </c>
      <c r="I29" s="84">
        <v>0.99960000000000004</v>
      </c>
      <c r="J29" s="84">
        <f t="shared" si="6"/>
        <v>0.99960000000000004</v>
      </c>
      <c r="K29" s="83">
        <f t="shared" si="2"/>
        <v>0</v>
      </c>
      <c r="L29" s="83">
        <f t="shared" si="1"/>
        <v>0</v>
      </c>
      <c r="M29" s="83">
        <f t="shared" si="3"/>
        <v>0.53607355381197541</v>
      </c>
      <c r="N29" s="85">
        <f t="shared" si="4"/>
        <v>0</v>
      </c>
      <c r="P29" s="86">
        <f t="shared" si="5"/>
        <v>0</v>
      </c>
      <c r="Q29" s="87"/>
    </row>
    <row r="30" spans="2:18" ht="12.75">
      <c r="B30" s="171"/>
      <c r="C30" s="88" t="s">
        <v>154</v>
      </c>
      <c r="D30" s="89" t="s">
        <v>155</v>
      </c>
      <c r="E30" s="83">
        <v>0</v>
      </c>
      <c r="F30" s="84">
        <v>4.0026000000000002</v>
      </c>
      <c r="G30" s="84">
        <f t="shared" si="0"/>
        <v>22.425307050000001</v>
      </c>
      <c r="H30" s="84">
        <v>1.0004999999999999</v>
      </c>
      <c r="I30" s="84">
        <v>1.0004999999999999</v>
      </c>
      <c r="J30" s="84">
        <f t="shared" si="6"/>
        <v>1.0004999999999999</v>
      </c>
      <c r="K30" s="83">
        <f t="shared" si="2"/>
        <v>0</v>
      </c>
      <c r="L30" s="83">
        <f t="shared" si="1"/>
        <v>0</v>
      </c>
      <c r="M30" s="83">
        <f t="shared" si="3"/>
        <v>0</v>
      </c>
      <c r="N30" s="85">
        <f t="shared" si="4"/>
        <v>0</v>
      </c>
      <c r="P30" s="86">
        <f t="shared" si="5"/>
        <v>0</v>
      </c>
      <c r="Q30" s="87"/>
    </row>
    <row r="31" spans="2:18" ht="12.75">
      <c r="B31" s="171">
        <v>0</v>
      </c>
      <c r="C31" s="88" t="s">
        <v>156</v>
      </c>
      <c r="D31" s="89" t="s">
        <v>157</v>
      </c>
      <c r="E31" s="83">
        <v>0</v>
      </c>
      <c r="F31" s="84">
        <v>31.998799999999999</v>
      </c>
      <c r="G31" s="84">
        <f t="shared" si="0"/>
        <v>22.398410130000002</v>
      </c>
      <c r="H31" s="84">
        <v>0.999</v>
      </c>
      <c r="I31" s="84">
        <v>0.99929999999999997</v>
      </c>
      <c r="J31" s="84">
        <f>IF($C$4=20,I31,IF($C$4=0,H31,"Т_нестандартна!"))</f>
        <v>0.99929999999999997</v>
      </c>
      <c r="K31" s="83">
        <f>B31*J31</f>
        <v>0</v>
      </c>
      <c r="L31" s="83">
        <f t="shared" si="1"/>
        <v>0</v>
      </c>
      <c r="M31" s="83">
        <f>(F31/G31)*(12.0108*E31/F31)</f>
        <v>0</v>
      </c>
      <c r="N31" s="85">
        <f>M31*L31</f>
        <v>0</v>
      </c>
      <c r="P31" s="86">
        <f>B31/100</f>
        <v>0</v>
      </c>
      <c r="Q31" s="87"/>
    </row>
    <row r="32" spans="2:18" ht="12.75">
      <c r="B32" s="171">
        <v>0.93778571428571444</v>
      </c>
      <c r="C32" s="81" t="s">
        <v>158</v>
      </c>
      <c r="D32" s="82" t="s">
        <v>159</v>
      </c>
      <c r="E32" s="83">
        <v>0</v>
      </c>
      <c r="F32" s="84">
        <v>28.013500000000001</v>
      </c>
      <c r="G32" s="84">
        <f t="shared" si="0"/>
        <v>22.407375770000002</v>
      </c>
      <c r="H32" s="84">
        <v>0.99950000000000006</v>
      </c>
      <c r="I32" s="84">
        <v>0.99970000000000003</v>
      </c>
      <c r="J32" s="84">
        <f t="shared" si="6"/>
        <v>0.99970000000000003</v>
      </c>
      <c r="K32" s="83">
        <f t="shared" si="2"/>
        <v>0.93750437857142876</v>
      </c>
      <c r="L32" s="83">
        <f t="shared" si="1"/>
        <v>9.3961637378690722E-3</v>
      </c>
      <c r="M32" s="83">
        <f t="shared" si="3"/>
        <v>0</v>
      </c>
      <c r="N32" s="85">
        <f t="shared" si="4"/>
        <v>0</v>
      </c>
      <c r="P32" s="86">
        <f t="shared" si="5"/>
        <v>9.3778571428571444E-3</v>
      </c>
      <c r="Q32" s="87"/>
    </row>
    <row r="33" spans="2:17" ht="13.5" thickBot="1">
      <c r="B33" s="171">
        <v>0.17857142857142858</v>
      </c>
      <c r="C33" s="81" t="s">
        <v>160</v>
      </c>
      <c r="D33" s="82" t="s">
        <v>161</v>
      </c>
      <c r="E33" s="83">
        <v>1</v>
      </c>
      <c r="F33" s="84">
        <v>44.01</v>
      </c>
      <c r="G33" s="84">
        <f t="shared" si="0"/>
        <v>22.295305270000004</v>
      </c>
      <c r="H33" s="84">
        <v>0.99329999999999996</v>
      </c>
      <c r="I33" s="84">
        <v>0.99470000000000003</v>
      </c>
      <c r="J33" s="84">
        <f t="shared" si="6"/>
        <v>0.99470000000000003</v>
      </c>
      <c r="K33" s="83">
        <f t="shared" si="2"/>
        <v>0.17762500000000001</v>
      </c>
      <c r="L33" s="83">
        <f t="shared" si="1"/>
        <v>1.7802515082459775E-3</v>
      </c>
      <c r="M33" s="83">
        <f t="shared" si="3"/>
        <v>0.5387143102346944</v>
      </c>
      <c r="N33" s="85">
        <f t="shared" si="4"/>
        <v>9.590469633090061E-4</v>
      </c>
      <c r="P33" s="86">
        <f t="shared" si="5"/>
        <v>1.7857142857142857E-3</v>
      </c>
      <c r="Q33" s="87"/>
    </row>
    <row r="34" spans="2:17" ht="15.75" hidden="1" customHeight="1" thickBot="1">
      <c r="B34" s="90"/>
      <c r="C34" s="91" t="s">
        <v>162</v>
      </c>
      <c r="D34" s="92" t="s">
        <v>163</v>
      </c>
      <c r="E34" s="93">
        <v>1</v>
      </c>
      <c r="F34" s="94">
        <v>32.042000000000002</v>
      </c>
      <c r="G34" s="94">
        <f t="shared" si="0"/>
        <v>19.993377200000001</v>
      </c>
      <c r="H34" s="94">
        <v>0.77300000000000002</v>
      </c>
      <c r="I34" s="94">
        <v>0.89200000000000002</v>
      </c>
      <c r="J34" s="94">
        <f t="shared" si="6"/>
        <v>0.89200000000000002</v>
      </c>
      <c r="K34" s="93">
        <f t="shared" si="2"/>
        <v>0</v>
      </c>
      <c r="L34" s="93">
        <f t="shared" si="1"/>
        <v>0</v>
      </c>
      <c r="M34" s="93">
        <f t="shared" si="3"/>
        <v>0.60073892868884604</v>
      </c>
      <c r="N34" s="95">
        <f t="shared" si="4"/>
        <v>0</v>
      </c>
      <c r="P34" s="86">
        <f t="shared" si="5"/>
        <v>0</v>
      </c>
      <c r="Q34" s="87"/>
    </row>
    <row r="35" spans="2:17" ht="15.75" hidden="1" customHeight="1" thickBot="1">
      <c r="B35" s="90"/>
      <c r="C35" s="91" t="s">
        <v>164</v>
      </c>
      <c r="D35" s="92" t="s">
        <v>165</v>
      </c>
      <c r="E35" s="93">
        <v>0</v>
      </c>
      <c r="F35" s="94">
        <v>18.0153</v>
      </c>
      <c r="G35" s="94">
        <f t="shared" si="0"/>
        <v>21.338223200000002</v>
      </c>
      <c r="H35" s="94">
        <v>0.93</v>
      </c>
      <c r="I35" s="94">
        <v>0.95199999999999996</v>
      </c>
      <c r="J35" s="94">
        <f t="shared" si="6"/>
        <v>0.95199999999999996</v>
      </c>
      <c r="K35" s="93">
        <f t="shared" si="2"/>
        <v>0</v>
      </c>
      <c r="L35" s="93">
        <f t="shared" si="1"/>
        <v>0</v>
      </c>
      <c r="M35" s="93">
        <f t="shared" si="3"/>
        <v>0</v>
      </c>
      <c r="N35" s="95">
        <f t="shared" si="4"/>
        <v>0</v>
      </c>
      <c r="P35" s="86">
        <f t="shared" si="5"/>
        <v>0</v>
      </c>
    </row>
    <row r="36" spans="2:17" ht="15.75" hidden="1" customHeight="1" thickBot="1">
      <c r="B36" s="90"/>
      <c r="C36" s="96" t="s">
        <v>166</v>
      </c>
      <c r="D36" s="97" t="s">
        <v>167</v>
      </c>
      <c r="E36" s="98">
        <v>2</v>
      </c>
      <c r="F36" s="99">
        <v>46.069000000000003</v>
      </c>
      <c r="G36" s="99">
        <f t="shared" si="0"/>
        <v>21.786505200000001</v>
      </c>
      <c r="H36" s="99">
        <v>0.97199999999999998</v>
      </c>
      <c r="I36" s="100">
        <v>0.97199999999999998</v>
      </c>
      <c r="J36" s="99">
        <f t="shared" si="6"/>
        <v>0.97199999999999998</v>
      </c>
      <c r="K36" s="98">
        <f t="shared" si="2"/>
        <v>0</v>
      </c>
      <c r="L36" s="98">
        <f t="shared" si="1"/>
        <v>0</v>
      </c>
      <c r="M36" s="98">
        <f t="shared" si="3"/>
        <v>1.1025907909268531</v>
      </c>
      <c r="N36" s="101">
        <f t="shared" si="4"/>
        <v>0</v>
      </c>
      <c r="P36" s="86">
        <f t="shared" si="5"/>
        <v>0</v>
      </c>
    </row>
    <row r="37" spans="2:17" ht="14.25" customHeight="1" thickTop="1" thickBot="1">
      <c r="B37" s="195">
        <f>ROUND(SUM(B13:B36),2)</f>
        <v>100</v>
      </c>
      <c r="C37" s="196" t="str">
        <f>IF(B37&gt;100,"сума більше 100%!", IF(B37&lt;100,"сума менше 100%!",""))</f>
        <v/>
      </c>
      <c r="D37" s="197"/>
      <c r="E37" s="198"/>
      <c r="F37" s="198"/>
      <c r="G37" s="198">
        <v>22.414100000000001</v>
      </c>
      <c r="H37" s="198"/>
      <c r="I37" s="198"/>
      <c r="J37" s="198"/>
      <c r="K37" s="199">
        <f>SUM(K13:K36)</f>
        <v>99.775227925523851</v>
      </c>
      <c r="L37" s="197"/>
      <c r="M37" s="198"/>
      <c r="N37" s="200">
        <f>SUM(N13:N36)</f>
        <v>0.55644659772958072</v>
      </c>
    </row>
    <row r="38" spans="2:17">
      <c r="B38" s="102"/>
      <c r="C38" s="103"/>
      <c r="D38" s="104"/>
      <c r="E38" s="104"/>
      <c r="F38" s="104"/>
      <c r="G38" s="104"/>
      <c r="H38" s="104"/>
      <c r="I38" s="104"/>
      <c r="J38" s="104"/>
      <c r="K38" s="105"/>
      <c r="L38" s="106"/>
      <c r="M38" s="104"/>
      <c r="N38" s="55"/>
    </row>
    <row r="39" spans="2:17">
      <c r="B39" s="102"/>
      <c r="C39" s="103"/>
      <c r="D39" s="104"/>
      <c r="E39" s="104"/>
      <c r="F39" s="104"/>
      <c r="G39" s="104"/>
      <c r="H39" s="104"/>
      <c r="I39" s="104"/>
      <c r="J39" s="104"/>
      <c r="K39" s="105"/>
      <c r="L39" s="106"/>
      <c r="M39" s="104"/>
      <c r="N39" s="55"/>
    </row>
    <row r="40" spans="2:17">
      <c r="C40" s="107"/>
    </row>
    <row r="41" spans="2:17">
      <c r="B41" s="108"/>
      <c r="E41" s="104"/>
      <c r="F41" s="104"/>
      <c r="G41" s="104"/>
      <c r="H41" s="104"/>
      <c r="I41" s="104"/>
      <c r="J41" s="104"/>
      <c r="K41" s="104"/>
      <c r="L41" s="104"/>
      <c r="N41" s="104"/>
    </row>
    <row r="42" spans="2:17" ht="12.75" thickBot="1">
      <c r="B42" s="108"/>
      <c r="K42" s="104"/>
      <c r="L42" s="104"/>
      <c r="N42" s="104"/>
    </row>
    <row r="43" spans="2:17" ht="39.75">
      <c r="B43" s="172" t="s">
        <v>174</v>
      </c>
      <c r="C43" s="109">
        <f>N37*273.15/C5*C3/101.325</f>
        <v>0.51848332993291824</v>
      </c>
      <c r="K43" s="104"/>
      <c r="L43" s="104"/>
      <c r="N43" s="104"/>
    </row>
    <row r="44" spans="2:17" ht="30" customHeight="1">
      <c r="B44" s="173" t="s">
        <v>168</v>
      </c>
      <c r="C44" s="174">
        <f>C43/1000</f>
        <v>5.1848332993291826E-4</v>
      </c>
      <c r="D44" s="110"/>
      <c r="E44" s="110"/>
      <c r="F44" s="110"/>
      <c r="K44" s="104"/>
      <c r="L44" s="104"/>
      <c r="N44" s="104"/>
    </row>
    <row r="45" spans="2:17" ht="29.25" customHeight="1">
      <c r="B45" s="175" t="s">
        <v>169</v>
      </c>
      <c r="C45" s="176">
        <f>C44/C8</f>
        <v>1.5147044403532525E-5</v>
      </c>
      <c r="D45" s="110"/>
      <c r="E45" s="110"/>
      <c r="F45" s="110"/>
      <c r="K45" s="104"/>
      <c r="N45" s="104"/>
    </row>
    <row r="46" spans="2:17" ht="30" customHeight="1">
      <c r="B46" s="175" t="s">
        <v>170</v>
      </c>
      <c r="C46" s="176">
        <f>C45*1000000</f>
        <v>15.147044403532524</v>
      </c>
      <c r="D46" s="110"/>
      <c r="E46" s="110"/>
      <c r="F46" s="110"/>
      <c r="N46" s="104"/>
    </row>
    <row r="47" spans="2:17" ht="29.25" thickBot="1">
      <c r="B47" s="177" t="s">
        <v>171</v>
      </c>
      <c r="C47" s="234">
        <f>3.664*C46</f>
        <v>55.498770694543168</v>
      </c>
      <c r="N47" s="104"/>
    </row>
    <row r="48" spans="2:17">
      <c r="N48" s="104"/>
    </row>
    <row r="49" spans="14:14">
      <c r="N49" s="104"/>
    </row>
    <row r="50" spans="14:14">
      <c r="N50" s="104"/>
    </row>
  </sheetData>
  <mergeCells count="2">
    <mergeCell ref="B4:B5"/>
    <mergeCell ref="J10:M10"/>
  </mergeCells>
  <conditionalFormatting sqref="B37">
    <cfRule type="cellIs" dxfId="77" priority="24" operator="greaterThan">
      <formula>100</formula>
    </cfRule>
    <cfRule type="expression" dxfId="76" priority="25">
      <formula>"&gt;=100"</formula>
    </cfRule>
  </conditionalFormatting>
  <conditionalFormatting sqref="J13:J35">
    <cfRule type="cellIs" dxfId="75" priority="23" operator="equal">
      <formula>"Т_нестандартна!"</formula>
    </cfRule>
  </conditionalFormatting>
  <conditionalFormatting sqref="C37">
    <cfRule type="cellIs" dxfId="74" priority="21" operator="equal">
      <formula>"сума менше 100%!"</formula>
    </cfRule>
    <cfRule type="cellIs" dxfId="73" priority="22" operator="equal">
      <formula>"сума більше 100%!"</formula>
    </cfRule>
  </conditionalFormatting>
  <conditionalFormatting sqref="B37">
    <cfRule type="cellIs" dxfId="72" priority="19" operator="greaterThan">
      <formula>100</formula>
    </cfRule>
    <cfRule type="expression" dxfId="71" priority="20">
      <formula>"&gt;=100"</formula>
    </cfRule>
  </conditionalFormatting>
  <conditionalFormatting sqref="B37">
    <cfRule type="cellIs" dxfId="70" priority="17" operator="greaterThan">
      <formula>100</formula>
    </cfRule>
    <cfRule type="expression" dxfId="69" priority="18">
      <formula>"&gt;=100"</formula>
    </cfRule>
  </conditionalFormatting>
  <conditionalFormatting sqref="J13:J35">
    <cfRule type="cellIs" dxfId="68" priority="16" operator="equal">
      <formula>"Т_нестандартна!"</formula>
    </cfRule>
  </conditionalFormatting>
  <conditionalFormatting sqref="C37">
    <cfRule type="cellIs" dxfId="67" priority="14" operator="equal">
      <formula>"сума менше 100%!"</formula>
    </cfRule>
    <cfRule type="cellIs" dxfId="66" priority="15" operator="equal">
      <formula>"сума більше 100%!"</formula>
    </cfRule>
  </conditionalFormatting>
  <conditionalFormatting sqref="B37">
    <cfRule type="cellIs" dxfId="65" priority="12" operator="greaterThan">
      <formula>100</formula>
    </cfRule>
    <cfRule type="expression" dxfId="64" priority="13">
      <formula>"&gt;=100"</formula>
    </cfRule>
  </conditionalFormatting>
  <conditionalFormatting sqref="B37">
    <cfRule type="cellIs" dxfId="63" priority="10" operator="greaterThan">
      <formula>100</formula>
    </cfRule>
    <cfRule type="expression" dxfId="62" priority="11">
      <formula>"&gt;=100"</formula>
    </cfRule>
  </conditionalFormatting>
  <conditionalFormatting sqref="B37">
    <cfRule type="cellIs" dxfId="61" priority="8" operator="greaterThan">
      <formula>100</formula>
    </cfRule>
    <cfRule type="expression" dxfId="60" priority="9">
      <formula>"&gt;=100"</formula>
    </cfRule>
  </conditionalFormatting>
  <conditionalFormatting sqref="J13:J35">
    <cfRule type="cellIs" dxfId="59" priority="7" operator="equal">
      <formula>"Т_нестандартна!"</formula>
    </cfRule>
  </conditionalFormatting>
  <conditionalFormatting sqref="C37">
    <cfRule type="cellIs" dxfId="58" priority="5" operator="equal">
      <formula>"сума менше 100%!"</formula>
    </cfRule>
    <cfRule type="cellIs" dxfId="57" priority="6" operator="equal">
      <formula>"сума більше 100%!"</formula>
    </cfRule>
  </conditionalFormatting>
  <conditionalFormatting sqref="B37">
    <cfRule type="cellIs" dxfId="56" priority="3" operator="greaterThan">
      <formula>100</formula>
    </cfRule>
    <cfRule type="expression" dxfId="55" priority="4">
      <formula>"&gt;=100"</formula>
    </cfRule>
  </conditionalFormatting>
  <conditionalFormatting sqref="B37">
    <cfRule type="cellIs" dxfId="54" priority="1" operator="greaterThan">
      <formula>100</formula>
    </cfRule>
    <cfRule type="expression" dxfId="53"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7.xml><?xml version="1.0" encoding="utf-8"?>
<worksheet xmlns="http://schemas.openxmlformats.org/spreadsheetml/2006/main" xmlns:r="http://schemas.openxmlformats.org/officeDocument/2006/relationships">
  <dimension ref="B1:U50"/>
  <sheetViews>
    <sheetView topLeftCell="A22" zoomScale="115" zoomScaleNormal="115" workbookViewId="0">
      <selection activeCell="C47" sqref="C47"/>
    </sheetView>
  </sheetViews>
  <sheetFormatPr defaultColWidth="11.42578125" defaultRowHeight="12" outlineLevelCol="1"/>
  <cols>
    <col min="1" max="1" width="3.7109375" style="55" customWidth="1"/>
    <col min="2" max="2" width="22" style="55" customWidth="1"/>
    <col min="3" max="3" width="18.42578125" style="56" customWidth="1"/>
    <col min="4" max="4" width="13.7109375" style="56" customWidth="1"/>
    <col min="5" max="5" width="11.140625" style="56" hidden="1" customWidth="1" outlineLevel="1"/>
    <col min="6" max="6" width="14.85546875" style="56" hidden="1" customWidth="1" outlineLevel="1"/>
    <col min="7" max="7" width="10.5703125" style="56" hidden="1" customWidth="1" outlineLevel="1"/>
    <col min="8" max="10" width="13.28515625" style="56" hidden="1" customWidth="1" outlineLevel="1"/>
    <col min="11" max="13" width="11" style="56" hidden="1" customWidth="1" outlineLevel="1"/>
    <col min="14" max="14" width="12.140625" style="56" customWidth="1" collapsed="1"/>
    <col min="15" max="15" width="11.42578125" style="55"/>
    <col min="16" max="16" width="13.140625" style="56" hidden="1" customWidth="1"/>
    <col min="17" max="17" width="11.5703125" style="55" hidden="1" customWidth="1"/>
    <col min="18" max="18" width="11.5703125" style="55" bestFit="1" customWidth="1"/>
    <col min="19" max="16384" width="11.42578125" style="55"/>
  </cols>
  <sheetData>
    <row r="1" spans="2:21" ht="20.25">
      <c r="B1" s="54" t="s">
        <v>93</v>
      </c>
      <c r="C1"/>
      <c r="D1"/>
      <c r="E1"/>
      <c r="F1"/>
      <c r="G1"/>
      <c r="H1"/>
      <c r="I1"/>
      <c r="J1"/>
      <c r="K1"/>
      <c r="L1"/>
      <c r="M1"/>
      <c r="N1"/>
      <c r="Q1" s="55">
        <v>0</v>
      </c>
    </row>
    <row r="2" spans="2:21" ht="15.75" thickBot="1">
      <c r="Q2" s="55">
        <v>20</v>
      </c>
      <c r="R2"/>
      <c r="S2"/>
      <c r="T2"/>
      <c r="U2" s="57"/>
    </row>
    <row r="3" spans="2:21" ht="15">
      <c r="B3" s="58" t="s">
        <v>94</v>
      </c>
      <c r="C3" s="166">
        <v>101.325</v>
      </c>
      <c r="D3" s="59" t="s">
        <v>95</v>
      </c>
      <c r="R3"/>
      <c r="S3"/>
      <c r="T3"/>
      <c r="U3" s="60"/>
    </row>
    <row r="4" spans="2:21" ht="15" customHeight="1">
      <c r="B4" s="252" t="s">
        <v>96</v>
      </c>
      <c r="C4" s="167">
        <v>20</v>
      </c>
      <c r="D4" s="61" t="s">
        <v>97</v>
      </c>
      <c r="R4"/>
      <c r="S4"/>
      <c r="T4"/>
      <c r="U4" s="62"/>
    </row>
    <row r="5" spans="2:21" ht="15" customHeight="1">
      <c r="B5" s="253"/>
      <c r="C5" s="63">
        <f>C4+273.15</f>
        <v>293.14999999999998</v>
      </c>
      <c r="D5" s="64" t="s">
        <v>98</v>
      </c>
      <c r="E5" s="55"/>
      <c r="F5" s="55"/>
      <c r="R5"/>
      <c r="S5"/>
      <c r="T5"/>
      <c r="U5" s="60"/>
    </row>
    <row r="6" spans="2:21" ht="15" customHeight="1">
      <c r="B6" s="65" t="s">
        <v>99</v>
      </c>
      <c r="C6" s="168">
        <v>42795</v>
      </c>
      <c r="D6" s="64"/>
      <c r="R6"/>
      <c r="S6"/>
      <c r="T6"/>
      <c r="U6" s="62"/>
    </row>
    <row r="7" spans="2:21" ht="20.45" customHeight="1">
      <c r="B7" s="65" t="s">
        <v>100</v>
      </c>
      <c r="C7" s="169" t="s">
        <v>101</v>
      </c>
      <c r="D7" s="66"/>
      <c r="R7"/>
      <c r="S7"/>
      <c r="T7"/>
      <c r="U7" s="62"/>
    </row>
    <row r="8" spans="2:21" ht="30.75" customHeight="1" thickBot="1">
      <c r="B8" s="67" t="s">
        <v>102</v>
      </c>
      <c r="C8" s="170">
        <v>34.450000000000003</v>
      </c>
      <c r="D8" s="68" t="s">
        <v>103</v>
      </c>
    </row>
    <row r="9" spans="2:21" ht="12.75" customHeight="1" thickBot="1"/>
    <row r="10" spans="2:21" ht="48">
      <c r="B10" s="69" t="s">
        <v>104</v>
      </c>
      <c r="C10" s="70" t="s">
        <v>105</v>
      </c>
      <c r="D10" s="70" t="s">
        <v>106</v>
      </c>
      <c r="E10" s="71" t="s">
        <v>107</v>
      </c>
      <c r="F10" s="71" t="s">
        <v>108</v>
      </c>
      <c r="G10" s="71" t="s">
        <v>109</v>
      </c>
      <c r="H10" s="71" t="s">
        <v>110</v>
      </c>
      <c r="I10" s="71" t="s">
        <v>111</v>
      </c>
      <c r="J10" s="254" t="s">
        <v>112</v>
      </c>
      <c r="K10" s="255"/>
      <c r="L10" s="255"/>
      <c r="M10" s="256"/>
      <c r="N10" s="72" t="s">
        <v>113</v>
      </c>
    </row>
    <row r="11" spans="2:21" ht="13.5" hidden="1" customHeight="1">
      <c r="B11" s="73" t="s">
        <v>114</v>
      </c>
      <c r="C11" s="74"/>
      <c r="D11" s="74"/>
      <c r="E11" s="75" t="s">
        <v>115</v>
      </c>
      <c r="F11" s="74" t="s">
        <v>116</v>
      </c>
      <c r="G11" s="75"/>
      <c r="H11" s="75"/>
      <c r="I11" s="75"/>
      <c r="J11" s="76"/>
      <c r="K11" s="77"/>
      <c r="L11" s="77"/>
      <c r="M11" s="78"/>
      <c r="N11" s="79"/>
    </row>
    <row r="12" spans="2:21" ht="60" hidden="1" customHeight="1">
      <c r="B12" s="73" t="s">
        <v>117</v>
      </c>
      <c r="C12" s="74"/>
      <c r="D12" s="74"/>
      <c r="E12" s="75" t="s">
        <v>118</v>
      </c>
      <c r="F12" s="74" t="s">
        <v>119</v>
      </c>
      <c r="G12" s="75"/>
      <c r="H12" s="75"/>
      <c r="I12" s="75"/>
      <c r="J12" s="76"/>
      <c r="K12" s="77"/>
      <c r="L12" s="77"/>
      <c r="M12" s="78"/>
      <c r="N12" s="79"/>
    </row>
    <row r="13" spans="2:21" ht="12.75" customHeight="1">
      <c r="B13" s="171">
        <v>95.179895454545431</v>
      </c>
      <c r="C13" s="81" t="s">
        <v>120</v>
      </c>
      <c r="D13" s="82" t="s">
        <v>121</v>
      </c>
      <c r="E13" s="83">
        <v>1</v>
      </c>
      <c r="F13" s="84">
        <v>16.042999999999999</v>
      </c>
      <c r="G13" s="84">
        <f t="shared" ref="G13:G36" si="0">$G$37*J13</f>
        <v>22.37151321</v>
      </c>
      <c r="H13" s="84">
        <v>0.99760000000000004</v>
      </c>
      <c r="I13" s="84">
        <v>0.99809999999999999</v>
      </c>
      <c r="J13" s="84">
        <f>IF($C$4=20,I13,IF($C$4=0,H13,"Т_нестандартна!"))</f>
        <v>0.99809999999999999</v>
      </c>
      <c r="K13" s="83">
        <f>B13*J13</f>
        <v>94.99905365318179</v>
      </c>
      <c r="L13" s="83">
        <f t="shared" ref="L13:L36" si="1">K13/$K$37</f>
        <v>0.95221496232849445</v>
      </c>
      <c r="M13" s="83">
        <f>(F13/G13)*(12.0108*E13/F13)</f>
        <v>0.53687919486068592</v>
      </c>
      <c r="N13" s="85">
        <f>M13*L13</f>
        <v>0.5112244023092205</v>
      </c>
      <c r="P13" s="86">
        <f>B13/100</f>
        <v>0.95179895454545427</v>
      </c>
      <c r="Q13" s="87"/>
      <c r="R13" s="87"/>
    </row>
    <row r="14" spans="2:21" ht="12.75" customHeight="1">
      <c r="B14" s="171">
        <v>2.5920181818181813</v>
      </c>
      <c r="C14" s="81" t="s">
        <v>122</v>
      </c>
      <c r="D14" s="82" t="s">
        <v>123</v>
      </c>
      <c r="E14" s="83">
        <v>2</v>
      </c>
      <c r="F14" s="84">
        <v>30.07</v>
      </c>
      <c r="G14" s="84">
        <f t="shared" si="0"/>
        <v>22.2347872</v>
      </c>
      <c r="H14" s="84">
        <v>0.99</v>
      </c>
      <c r="I14" s="84">
        <v>0.99199999999999999</v>
      </c>
      <c r="J14" s="84">
        <f>IF($C$4=20,I14,IF($C$4=0,H14,"Т_нестандартна!"))</f>
        <v>0.99199999999999999</v>
      </c>
      <c r="K14" s="83">
        <f t="shared" ref="K14:K36" si="2">B14*J14</f>
        <v>2.5712820363636357</v>
      </c>
      <c r="L14" s="83">
        <f t="shared" si="1"/>
        <v>2.5773027553837424E-2</v>
      </c>
      <c r="M14" s="83">
        <f t="shared" ref="M14:M36" si="3">(F14/G14)*(12.0108*E14/F14)</f>
        <v>1.080361137883973</v>
      </c>
      <c r="N14" s="85">
        <f t="shared" ref="N14:N36" si="4">M14*L14</f>
        <v>2.7844177374778789E-2</v>
      </c>
      <c r="P14" s="86">
        <f t="shared" ref="P14:P36" si="5">B14/100</f>
        <v>2.5920181818181814E-2</v>
      </c>
      <c r="Q14" s="87"/>
      <c r="R14" s="87"/>
    </row>
    <row r="15" spans="2:21" ht="12.75" customHeight="1">
      <c r="B15" s="171">
        <v>0.81130454545454544</v>
      </c>
      <c r="C15" s="81" t="s">
        <v>124</v>
      </c>
      <c r="D15" s="82" t="s">
        <v>125</v>
      </c>
      <c r="E15" s="83">
        <v>3</v>
      </c>
      <c r="F15" s="84">
        <v>44.097000000000001</v>
      </c>
      <c r="G15" s="84">
        <f t="shared" si="0"/>
        <v>22.042025940000002</v>
      </c>
      <c r="H15" s="84">
        <v>0.97889999999999999</v>
      </c>
      <c r="I15" s="84">
        <v>0.98340000000000005</v>
      </c>
      <c r="J15" s="84">
        <f t="shared" ref="J15:J36" si="6">IF($C$4=20,I15,IF($C$4=0,H15,"Т_нестандартна!"))</f>
        <v>0.98340000000000005</v>
      </c>
      <c r="K15" s="83">
        <f t="shared" si="2"/>
        <v>0.79783689000000002</v>
      </c>
      <c r="L15" s="83">
        <f t="shared" si="1"/>
        <v>7.9970504435671105E-3</v>
      </c>
      <c r="M15" s="83">
        <f t="shared" si="3"/>
        <v>1.6347136192509168</v>
      </c>
      <c r="N15" s="85">
        <f t="shared" si="4"/>
        <v>1.307288727393574E-2</v>
      </c>
      <c r="P15" s="86">
        <f t="shared" si="5"/>
        <v>8.1130454545454544E-3</v>
      </c>
      <c r="Q15" s="87"/>
      <c r="R15" s="87"/>
    </row>
    <row r="16" spans="2:21" ht="24">
      <c r="B16" s="171">
        <v>0.11984545454545455</v>
      </c>
      <c r="C16" s="81" t="s">
        <v>126</v>
      </c>
      <c r="D16" s="82" t="s">
        <v>127</v>
      </c>
      <c r="E16" s="83">
        <v>4</v>
      </c>
      <c r="F16" s="84">
        <v>58.122999999999998</v>
      </c>
      <c r="G16" s="84">
        <f t="shared" si="0"/>
        <v>21.764091100000002</v>
      </c>
      <c r="H16" s="84">
        <v>0.95799999999999996</v>
      </c>
      <c r="I16" s="84">
        <v>0.97099999999999997</v>
      </c>
      <c r="J16" s="84">
        <f>IF($C$4=20,I16,IF($C$4=0,H16,"Т_нестандартна!"))</f>
        <v>0.97099999999999997</v>
      </c>
      <c r="K16" s="83">
        <f>B16*J16</f>
        <v>0.11636993636363636</v>
      </c>
      <c r="L16" s="83">
        <f t="shared" si="1"/>
        <v>1.1664241938157242E-3</v>
      </c>
      <c r="M16" s="83">
        <f>(F16/G16)*(12.0108*E16/F16)</f>
        <v>2.2074526236475824</v>
      </c>
      <c r="N16" s="85">
        <f>M16*L16</f>
        <v>2.5748261469245365E-3</v>
      </c>
      <c r="P16" s="86">
        <f>B16/100</f>
        <v>1.1984545454545455E-3</v>
      </c>
      <c r="Q16" s="87"/>
      <c r="R16" s="87"/>
    </row>
    <row r="17" spans="2:18" ht="12.75" customHeight="1">
      <c r="B17" s="171">
        <v>0.1393318181818182</v>
      </c>
      <c r="C17" s="81" t="s">
        <v>128</v>
      </c>
      <c r="D17" s="82" t="s">
        <v>129</v>
      </c>
      <c r="E17" s="83">
        <v>4</v>
      </c>
      <c r="F17" s="84">
        <v>58.122999999999998</v>
      </c>
      <c r="G17" s="84">
        <f t="shared" si="0"/>
        <v>21.701331620000001</v>
      </c>
      <c r="H17" s="84">
        <v>0.95720000000000005</v>
      </c>
      <c r="I17" s="84">
        <v>0.96819999999999995</v>
      </c>
      <c r="J17" s="84">
        <f t="shared" si="6"/>
        <v>0.96819999999999995</v>
      </c>
      <c r="K17" s="83">
        <f t="shared" si="2"/>
        <v>0.13490106636363636</v>
      </c>
      <c r="L17" s="83">
        <f t="shared" si="1"/>
        <v>1.3521694047025005E-3</v>
      </c>
      <c r="M17" s="83">
        <f t="shared" si="3"/>
        <v>2.2138364982047127</v>
      </c>
      <c r="N17" s="85">
        <f t="shared" si="4"/>
        <v>2.993481979886135E-3</v>
      </c>
      <c r="P17" s="86">
        <f t="shared" si="5"/>
        <v>1.393318181818182E-3</v>
      </c>
      <c r="Q17" s="87"/>
      <c r="R17" s="87"/>
    </row>
    <row r="18" spans="2:18" ht="12.75" hidden="1" customHeight="1">
      <c r="B18" s="171">
        <v>2.4954545454545455E-3</v>
      </c>
      <c r="C18" s="81" t="s">
        <v>130</v>
      </c>
      <c r="D18" s="82" t="s">
        <v>131</v>
      </c>
      <c r="E18" s="83">
        <v>5</v>
      </c>
      <c r="F18" s="84">
        <v>70.134</v>
      </c>
      <c r="G18" s="84">
        <f t="shared" si="0"/>
        <v>21.293395</v>
      </c>
      <c r="H18" s="84">
        <v>0.93500000000000005</v>
      </c>
      <c r="I18" s="84">
        <v>0.95</v>
      </c>
      <c r="J18" s="84">
        <f t="shared" si="6"/>
        <v>0.95</v>
      </c>
      <c r="K18" s="83">
        <f t="shared" si="2"/>
        <v>2.3706818181818182E-3</v>
      </c>
      <c r="L18" s="83">
        <f t="shared" si="1"/>
        <v>2.3762328269437871E-5</v>
      </c>
      <c r="M18" s="83">
        <f t="shared" si="3"/>
        <v>2.820311181002372</v>
      </c>
      <c r="N18" s="85">
        <f t="shared" si="4"/>
        <v>6.701716010494437E-5</v>
      </c>
      <c r="P18" s="86">
        <f t="shared" si="5"/>
        <v>2.4954545454545455E-5</v>
      </c>
      <c r="Q18" s="87"/>
      <c r="R18" s="87"/>
    </row>
    <row r="19" spans="2:18" ht="24">
      <c r="B19" s="171">
        <v>2.4954545454545455E-3</v>
      </c>
      <c r="C19" s="81" t="s">
        <v>132</v>
      </c>
      <c r="D19" s="82" t="s">
        <v>133</v>
      </c>
      <c r="E19" s="83">
        <v>5</v>
      </c>
      <c r="F19" s="84">
        <v>72.150000000000006</v>
      </c>
      <c r="G19" s="84">
        <f t="shared" si="0"/>
        <v>21.495121900000001</v>
      </c>
      <c r="H19" s="84">
        <v>0.94299999999999995</v>
      </c>
      <c r="I19" s="84">
        <v>0.95899999999999996</v>
      </c>
      <c r="J19" s="84">
        <f>IF($C$4=20,I19,IF($C$4=0,H19,"Т_нестандартна!"))</f>
        <v>0.95899999999999996</v>
      </c>
      <c r="K19" s="83">
        <f>B19*J19</f>
        <v>2.3931409090909091E-3</v>
      </c>
      <c r="L19" s="83">
        <f t="shared" si="1"/>
        <v>2.3987445063569389E-5</v>
      </c>
      <c r="M19" s="83">
        <f>(F19/G19)*(12.0108*E19/F19)</f>
        <v>2.7938431928594927</v>
      </c>
      <c r="N19" s="85">
        <f>M19*L19</f>
        <v>6.7017160104944384E-5</v>
      </c>
      <c r="P19" s="86">
        <f>B19/100</f>
        <v>2.4954545454545455E-5</v>
      </c>
      <c r="Q19" s="87"/>
    </row>
    <row r="20" spans="2:18" ht="24">
      <c r="B20" s="171">
        <v>3.1209090909090909E-2</v>
      </c>
      <c r="C20" s="81" t="s">
        <v>134</v>
      </c>
      <c r="D20" s="82" t="s">
        <v>135</v>
      </c>
      <c r="E20" s="83">
        <v>5</v>
      </c>
      <c r="F20" s="84">
        <v>72.150000000000006</v>
      </c>
      <c r="G20" s="84">
        <f t="shared" si="0"/>
        <v>21.3606373</v>
      </c>
      <c r="H20" s="84">
        <v>0.93700000000000006</v>
      </c>
      <c r="I20" s="84">
        <v>0.95299999999999996</v>
      </c>
      <c r="J20" s="84">
        <f>IF($C$4=20,I20,IF($C$4=0,H20,"Т_нестандартна!"))</f>
        <v>0.95299999999999996</v>
      </c>
      <c r="K20" s="83">
        <f>B20*J20</f>
        <v>2.9742263636363633E-2</v>
      </c>
      <c r="L20" s="83">
        <f t="shared" si="1"/>
        <v>2.9811905865354476E-4</v>
      </c>
      <c r="M20" s="83">
        <f>(F20/G20)*(12.0108*E20/F20)</f>
        <v>2.8114329716183142</v>
      </c>
      <c r="N20" s="85">
        <f>M20*L20</f>
        <v>8.3814175096638981E-4</v>
      </c>
      <c r="P20" s="86">
        <f>B20/100</f>
        <v>3.1209090909090911E-4</v>
      </c>
      <c r="Q20" s="87"/>
    </row>
    <row r="21" spans="2:18" ht="12.75" customHeight="1">
      <c r="B21" s="171">
        <v>2.3845454545454548E-2</v>
      </c>
      <c r="C21" s="81" t="s">
        <v>136</v>
      </c>
      <c r="D21" s="82" t="s">
        <v>137</v>
      </c>
      <c r="E21" s="83">
        <v>5</v>
      </c>
      <c r="F21" s="84">
        <v>72.150000000000006</v>
      </c>
      <c r="G21" s="84">
        <f t="shared" si="0"/>
        <v>21.181324499999999</v>
      </c>
      <c r="H21" s="84">
        <v>0.91800000000000004</v>
      </c>
      <c r="I21" s="84">
        <v>0.94499999999999995</v>
      </c>
      <c r="J21" s="84">
        <f t="shared" si="6"/>
        <v>0.94499999999999995</v>
      </c>
      <c r="K21" s="83">
        <f t="shared" si="2"/>
        <v>2.2533954545454548E-2</v>
      </c>
      <c r="L21" s="83">
        <f t="shared" si="1"/>
        <v>2.2586718344528843E-4</v>
      </c>
      <c r="M21" s="83">
        <f t="shared" si="3"/>
        <v>2.8352334623833371</v>
      </c>
      <c r="N21" s="85">
        <f t="shared" si="4"/>
        <v>6.4038619655835743E-4</v>
      </c>
      <c r="P21" s="86">
        <f t="shared" si="5"/>
        <v>2.3845454545454549E-4</v>
      </c>
      <c r="Q21" s="87"/>
    </row>
    <row r="22" spans="2:18" ht="12.75" customHeight="1">
      <c r="B22" s="171">
        <v>3.3295454545454545E-2</v>
      </c>
      <c r="C22" s="81" t="s">
        <v>138</v>
      </c>
      <c r="D22" s="82" t="s">
        <v>139</v>
      </c>
      <c r="E22" s="83">
        <v>6</v>
      </c>
      <c r="F22" s="84">
        <v>86.177000000000007</v>
      </c>
      <c r="G22" s="84">
        <f t="shared" si="0"/>
        <v>20.598557900000003</v>
      </c>
      <c r="H22" s="84">
        <v>0.89200000000000002</v>
      </c>
      <c r="I22" s="84">
        <v>0.91900000000000004</v>
      </c>
      <c r="J22" s="84">
        <f t="shared" si="6"/>
        <v>0.91900000000000004</v>
      </c>
      <c r="K22" s="83">
        <f t="shared" si="2"/>
        <v>3.0598522727272728E-2</v>
      </c>
      <c r="L22" s="83">
        <f t="shared" si="1"/>
        <v>3.0670169907615416E-4</v>
      </c>
      <c r="M22" s="83">
        <f t="shared" si="3"/>
        <v>3.4985361766514727</v>
      </c>
      <c r="N22" s="85">
        <f t="shared" si="4"/>
        <v>1.0730069896583989E-3</v>
      </c>
      <c r="P22" s="86">
        <f t="shared" si="5"/>
        <v>3.3295454545454546E-4</v>
      </c>
      <c r="Q22" s="87"/>
    </row>
    <row r="23" spans="2:18" ht="12.75" hidden="1" customHeight="1">
      <c r="B23" s="171"/>
      <c r="C23" s="88" t="s">
        <v>140</v>
      </c>
      <c r="D23" s="89" t="s">
        <v>141</v>
      </c>
      <c r="E23" s="83">
        <v>7</v>
      </c>
      <c r="F23" s="84">
        <v>100.20399999999999</v>
      </c>
      <c r="G23" s="84">
        <f t="shared" si="0"/>
        <v>19.634751600000001</v>
      </c>
      <c r="H23" s="84">
        <v>0.83</v>
      </c>
      <c r="I23" s="84">
        <v>0.876</v>
      </c>
      <c r="J23" s="84">
        <f t="shared" si="6"/>
        <v>0.876</v>
      </c>
      <c r="K23" s="83">
        <f t="shared" si="2"/>
        <v>0</v>
      </c>
      <c r="L23" s="83">
        <f t="shared" si="1"/>
        <v>0</v>
      </c>
      <c r="M23" s="83">
        <f t="shared" si="3"/>
        <v>4.2819793044899015</v>
      </c>
      <c r="N23" s="85">
        <f t="shared" si="4"/>
        <v>0</v>
      </c>
      <c r="P23" s="86">
        <f t="shared" si="5"/>
        <v>0</v>
      </c>
      <c r="Q23" s="87"/>
    </row>
    <row r="24" spans="2:18" ht="12.75" hidden="1" customHeight="1">
      <c r="B24" s="171"/>
      <c r="C24" s="88" t="s">
        <v>142</v>
      </c>
      <c r="D24" s="89" t="s">
        <v>143</v>
      </c>
      <c r="E24" s="83">
        <v>8</v>
      </c>
      <c r="F24" s="84">
        <v>114.23099999999999</v>
      </c>
      <c r="G24" s="84">
        <f t="shared" si="0"/>
        <v>18.3123197</v>
      </c>
      <c r="H24" s="84">
        <v>0.74199999999999999</v>
      </c>
      <c r="I24" s="84">
        <v>0.81699999999999995</v>
      </c>
      <c r="J24" s="84">
        <f t="shared" si="6"/>
        <v>0.81699999999999995</v>
      </c>
      <c r="K24" s="83">
        <f t="shared" si="2"/>
        <v>0</v>
      </c>
      <c r="L24" s="83">
        <f t="shared" si="1"/>
        <v>0</v>
      </c>
      <c r="M24" s="83">
        <f t="shared" si="3"/>
        <v>5.2470905693067387</v>
      </c>
      <c r="N24" s="85">
        <f t="shared" si="4"/>
        <v>0</v>
      </c>
      <c r="P24" s="86">
        <f t="shared" si="5"/>
        <v>0</v>
      </c>
      <c r="Q24" s="87"/>
    </row>
    <row r="25" spans="2:18" ht="12.75" hidden="1" customHeight="1">
      <c r="B25" s="171"/>
      <c r="C25" s="88" t="s">
        <v>144</v>
      </c>
      <c r="D25" s="89" t="s">
        <v>145</v>
      </c>
      <c r="E25" s="83">
        <v>9</v>
      </c>
      <c r="F25" s="84">
        <v>128.25800000000001</v>
      </c>
      <c r="G25" s="84">
        <f t="shared" si="0"/>
        <v>16.474363499999999</v>
      </c>
      <c r="H25" s="84">
        <v>0.61299999999999999</v>
      </c>
      <c r="I25" s="84">
        <v>0.73499999999999999</v>
      </c>
      <c r="J25" s="84">
        <f t="shared" si="6"/>
        <v>0.73499999999999999</v>
      </c>
      <c r="K25" s="83">
        <f t="shared" si="2"/>
        <v>0</v>
      </c>
      <c r="L25" s="83">
        <f t="shared" si="1"/>
        <v>0</v>
      </c>
      <c r="M25" s="83">
        <f t="shared" si="3"/>
        <v>6.5615402986585796</v>
      </c>
      <c r="N25" s="85">
        <f t="shared" si="4"/>
        <v>0</v>
      </c>
      <c r="P25" s="86">
        <f t="shared" si="5"/>
        <v>0</v>
      </c>
      <c r="Q25" s="87"/>
    </row>
    <row r="26" spans="2:18" ht="12.75" hidden="1" customHeight="1">
      <c r="B26" s="171"/>
      <c r="C26" s="88" t="s">
        <v>146</v>
      </c>
      <c r="D26" s="89" t="s">
        <v>147</v>
      </c>
      <c r="E26" s="83">
        <v>6</v>
      </c>
      <c r="F26" s="84">
        <v>78.114000000000004</v>
      </c>
      <c r="G26" s="84">
        <f t="shared" si="0"/>
        <v>20.979597600000002</v>
      </c>
      <c r="H26" s="84">
        <v>0.90900000000000003</v>
      </c>
      <c r="I26" s="84">
        <v>0.93600000000000005</v>
      </c>
      <c r="J26" s="84">
        <f t="shared" si="6"/>
        <v>0.93600000000000005</v>
      </c>
      <c r="K26" s="83">
        <f t="shared" si="2"/>
        <v>0</v>
      </c>
      <c r="L26" s="83">
        <f t="shared" si="1"/>
        <v>0</v>
      </c>
      <c r="M26" s="83">
        <f t="shared" si="3"/>
        <v>3.4349943871182727</v>
      </c>
      <c r="N26" s="85">
        <f t="shared" si="4"/>
        <v>0</v>
      </c>
      <c r="P26" s="86">
        <f t="shared" si="5"/>
        <v>0</v>
      </c>
      <c r="Q26" s="87"/>
    </row>
    <row r="27" spans="2:18" ht="12.75" hidden="1" customHeight="1">
      <c r="B27" s="171"/>
      <c r="C27" s="81" t="s">
        <v>148</v>
      </c>
      <c r="D27" s="82" t="s">
        <v>149</v>
      </c>
      <c r="E27" s="83">
        <v>0</v>
      </c>
      <c r="F27" s="84">
        <v>39.948</v>
      </c>
      <c r="G27" s="84">
        <f t="shared" si="0"/>
        <v>22.398410130000002</v>
      </c>
      <c r="H27" s="84">
        <v>0.999</v>
      </c>
      <c r="I27" s="84">
        <v>0.99929999999999997</v>
      </c>
      <c r="J27" s="84">
        <f t="shared" si="6"/>
        <v>0.99929999999999997</v>
      </c>
      <c r="K27" s="83">
        <f t="shared" si="2"/>
        <v>0</v>
      </c>
      <c r="L27" s="83">
        <f t="shared" si="1"/>
        <v>0</v>
      </c>
      <c r="M27" s="83">
        <f t="shared" si="3"/>
        <v>0</v>
      </c>
      <c r="N27" s="85">
        <f t="shared" si="4"/>
        <v>0</v>
      </c>
      <c r="P27" s="86">
        <f t="shared" si="5"/>
        <v>0</v>
      </c>
      <c r="Q27" s="87"/>
    </row>
    <row r="28" spans="2:18" ht="12.75" customHeight="1">
      <c r="B28" s="171"/>
      <c r="C28" s="81" t="s">
        <v>150</v>
      </c>
      <c r="D28" s="82" t="s">
        <v>151</v>
      </c>
      <c r="E28" s="83">
        <v>0</v>
      </c>
      <c r="F28" s="84">
        <v>2.0158800000000001</v>
      </c>
      <c r="G28" s="84">
        <f t="shared" si="0"/>
        <v>22.427548460000001</v>
      </c>
      <c r="H28" s="84">
        <v>1.0005999999999999</v>
      </c>
      <c r="I28" s="84">
        <v>1.0005999999999999</v>
      </c>
      <c r="J28" s="84">
        <f t="shared" si="6"/>
        <v>1.0005999999999999</v>
      </c>
      <c r="K28" s="83">
        <f t="shared" si="2"/>
        <v>0</v>
      </c>
      <c r="L28" s="83">
        <f t="shared" si="1"/>
        <v>0</v>
      </c>
      <c r="M28" s="83">
        <f t="shared" si="3"/>
        <v>0</v>
      </c>
      <c r="N28" s="85">
        <f t="shared" si="4"/>
        <v>0</v>
      </c>
      <c r="P28" s="86">
        <f t="shared" si="5"/>
        <v>0</v>
      </c>
      <c r="Q28" s="87"/>
    </row>
    <row r="29" spans="2:18" ht="12.75" hidden="1" customHeight="1">
      <c r="B29" s="171"/>
      <c r="C29" s="81" t="s">
        <v>152</v>
      </c>
      <c r="D29" s="82" t="s">
        <v>153</v>
      </c>
      <c r="E29" s="83">
        <v>1</v>
      </c>
      <c r="F29" s="84">
        <v>28.01</v>
      </c>
      <c r="G29" s="84">
        <f t="shared" si="0"/>
        <v>22.405134360000002</v>
      </c>
      <c r="H29" s="84">
        <v>0.99929999999999997</v>
      </c>
      <c r="I29" s="84">
        <v>0.99960000000000004</v>
      </c>
      <c r="J29" s="84">
        <f t="shared" si="6"/>
        <v>0.99960000000000004</v>
      </c>
      <c r="K29" s="83">
        <f t="shared" si="2"/>
        <v>0</v>
      </c>
      <c r="L29" s="83">
        <f t="shared" si="1"/>
        <v>0</v>
      </c>
      <c r="M29" s="83">
        <f t="shared" si="3"/>
        <v>0.53607355381197541</v>
      </c>
      <c r="N29" s="85">
        <f t="shared" si="4"/>
        <v>0</v>
      </c>
      <c r="P29" s="86">
        <f t="shared" si="5"/>
        <v>0</v>
      </c>
      <c r="Q29" s="87"/>
    </row>
    <row r="30" spans="2:18" ht="12.75" customHeight="1">
      <c r="B30" s="171"/>
      <c r="C30" s="88" t="s">
        <v>154</v>
      </c>
      <c r="D30" s="89" t="s">
        <v>155</v>
      </c>
      <c r="E30" s="83">
        <v>0</v>
      </c>
      <c r="F30" s="84">
        <v>4.0026000000000002</v>
      </c>
      <c r="G30" s="84">
        <f t="shared" si="0"/>
        <v>22.425307050000001</v>
      </c>
      <c r="H30" s="84">
        <v>1.0004999999999999</v>
      </c>
      <c r="I30" s="84">
        <v>1.0004999999999999</v>
      </c>
      <c r="J30" s="84">
        <f t="shared" si="6"/>
        <v>1.0004999999999999</v>
      </c>
      <c r="K30" s="83">
        <f t="shared" si="2"/>
        <v>0</v>
      </c>
      <c r="L30" s="83">
        <f t="shared" si="1"/>
        <v>0</v>
      </c>
      <c r="M30" s="83">
        <f t="shared" si="3"/>
        <v>0</v>
      </c>
      <c r="N30" s="85">
        <f t="shared" si="4"/>
        <v>0</v>
      </c>
      <c r="P30" s="86">
        <f t="shared" si="5"/>
        <v>0</v>
      </c>
      <c r="Q30" s="87"/>
    </row>
    <row r="31" spans="2:18" ht="12.75" customHeight="1">
      <c r="B31" s="171">
        <v>0</v>
      </c>
      <c r="C31" s="88" t="s">
        <v>156</v>
      </c>
      <c r="D31" s="89" t="s">
        <v>157</v>
      </c>
      <c r="E31" s="83">
        <v>0</v>
      </c>
      <c r="F31" s="84">
        <v>31.998799999999999</v>
      </c>
      <c r="G31" s="84">
        <f t="shared" si="0"/>
        <v>22.398410130000002</v>
      </c>
      <c r="H31" s="84">
        <v>0.999</v>
      </c>
      <c r="I31" s="84">
        <v>0.99929999999999997</v>
      </c>
      <c r="J31" s="84">
        <f>IF($C$4=20,I31,IF($C$4=0,H31,"Т_нестандартна!"))</f>
        <v>0.99929999999999997</v>
      </c>
      <c r="K31" s="83">
        <f>B31*J31</f>
        <v>0</v>
      </c>
      <c r="L31" s="83">
        <f t="shared" si="1"/>
        <v>0</v>
      </c>
      <c r="M31" s="83">
        <f>(F31/G31)*(12.0108*E31/F31)</f>
        <v>0</v>
      </c>
      <c r="N31" s="85">
        <f>M31*L31</f>
        <v>0</v>
      </c>
      <c r="P31" s="86">
        <f>B31/100</f>
        <v>0</v>
      </c>
      <c r="Q31" s="87"/>
    </row>
    <row r="32" spans="2:18" ht="12.75" customHeight="1">
      <c r="B32" s="171">
        <v>0.84954090909090896</v>
      </c>
      <c r="C32" s="81" t="s">
        <v>158</v>
      </c>
      <c r="D32" s="82" t="s">
        <v>159</v>
      </c>
      <c r="E32" s="83">
        <v>0</v>
      </c>
      <c r="F32" s="84">
        <v>28.013500000000001</v>
      </c>
      <c r="G32" s="84">
        <f t="shared" si="0"/>
        <v>22.407375770000002</v>
      </c>
      <c r="H32" s="84">
        <v>0.99950000000000006</v>
      </c>
      <c r="I32" s="84">
        <v>0.99970000000000003</v>
      </c>
      <c r="J32" s="84">
        <f t="shared" si="6"/>
        <v>0.99970000000000003</v>
      </c>
      <c r="K32" s="83">
        <f t="shared" si="2"/>
        <v>0.84928604681818176</v>
      </c>
      <c r="L32" s="83">
        <f t="shared" si="1"/>
        <v>8.5127467061879014E-3</v>
      </c>
      <c r="M32" s="83">
        <f t="shared" si="3"/>
        <v>0</v>
      </c>
      <c r="N32" s="85">
        <f t="shared" si="4"/>
        <v>0</v>
      </c>
      <c r="P32" s="86">
        <f t="shared" si="5"/>
        <v>8.4954090909090899E-3</v>
      </c>
      <c r="Q32" s="87"/>
    </row>
    <row r="33" spans="2:17" ht="13.5" customHeight="1" thickBot="1">
      <c r="B33" s="171">
        <v>0.21114545454545458</v>
      </c>
      <c r="C33" s="81" t="s">
        <v>160</v>
      </c>
      <c r="D33" s="82" t="s">
        <v>161</v>
      </c>
      <c r="E33" s="83">
        <v>1</v>
      </c>
      <c r="F33" s="84">
        <v>44.01</v>
      </c>
      <c r="G33" s="84">
        <f t="shared" si="0"/>
        <v>22.295305270000004</v>
      </c>
      <c r="H33" s="84">
        <v>0.99329999999999996</v>
      </c>
      <c r="I33" s="84">
        <v>0.99470000000000003</v>
      </c>
      <c r="J33" s="84">
        <f t="shared" si="6"/>
        <v>0.99470000000000003</v>
      </c>
      <c r="K33" s="83">
        <f t="shared" si="2"/>
        <v>0.21002638363636367</v>
      </c>
      <c r="L33" s="83">
        <f t="shared" si="1"/>
        <v>2.1051816548868507E-3</v>
      </c>
      <c r="M33" s="83">
        <f t="shared" si="3"/>
        <v>0.5387143102346944</v>
      </c>
      <c r="N33" s="85">
        <f t="shared" si="4"/>
        <v>1.1340914831311022E-3</v>
      </c>
      <c r="P33" s="86">
        <f t="shared" si="5"/>
        <v>2.1114545454545457E-3</v>
      </c>
      <c r="Q33" s="87"/>
    </row>
    <row r="34" spans="2:17" ht="13.5" hidden="1" customHeight="1" thickBot="1">
      <c r="B34" s="90"/>
      <c r="C34" s="91" t="s">
        <v>162</v>
      </c>
      <c r="D34" s="92" t="s">
        <v>163</v>
      </c>
      <c r="E34" s="93">
        <v>1</v>
      </c>
      <c r="F34" s="94">
        <v>32.042000000000002</v>
      </c>
      <c r="G34" s="94">
        <f t="shared" si="0"/>
        <v>19.993377200000001</v>
      </c>
      <c r="H34" s="94">
        <v>0.77300000000000002</v>
      </c>
      <c r="I34" s="94">
        <v>0.89200000000000002</v>
      </c>
      <c r="J34" s="94">
        <f t="shared" si="6"/>
        <v>0.89200000000000002</v>
      </c>
      <c r="K34" s="93">
        <f t="shared" si="2"/>
        <v>0</v>
      </c>
      <c r="L34" s="93">
        <f t="shared" si="1"/>
        <v>0</v>
      </c>
      <c r="M34" s="93">
        <f t="shared" si="3"/>
        <v>0.60073892868884604</v>
      </c>
      <c r="N34" s="95">
        <f t="shared" si="4"/>
        <v>0</v>
      </c>
      <c r="P34" s="86">
        <f t="shared" si="5"/>
        <v>0</v>
      </c>
      <c r="Q34" s="87"/>
    </row>
    <row r="35" spans="2:17" ht="13.5" hidden="1" customHeight="1" thickBot="1">
      <c r="B35" s="90"/>
      <c r="C35" s="91" t="s">
        <v>164</v>
      </c>
      <c r="D35" s="92" t="s">
        <v>165</v>
      </c>
      <c r="E35" s="93">
        <v>0</v>
      </c>
      <c r="F35" s="94">
        <v>18.0153</v>
      </c>
      <c r="G35" s="94">
        <f t="shared" si="0"/>
        <v>21.338223200000002</v>
      </c>
      <c r="H35" s="94">
        <v>0.93</v>
      </c>
      <c r="I35" s="94">
        <v>0.95199999999999996</v>
      </c>
      <c r="J35" s="94">
        <f t="shared" si="6"/>
        <v>0.95199999999999996</v>
      </c>
      <c r="K35" s="93">
        <f t="shared" si="2"/>
        <v>0</v>
      </c>
      <c r="L35" s="93">
        <f t="shared" si="1"/>
        <v>0</v>
      </c>
      <c r="M35" s="93">
        <f t="shared" si="3"/>
        <v>0</v>
      </c>
      <c r="N35" s="95">
        <f t="shared" si="4"/>
        <v>0</v>
      </c>
      <c r="P35" s="86">
        <f t="shared" si="5"/>
        <v>0</v>
      </c>
    </row>
    <row r="36" spans="2:17" ht="13.5" hidden="1" customHeight="1" thickBot="1">
      <c r="B36" s="90"/>
      <c r="C36" s="96" t="s">
        <v>166</v>
      </c>
      <c r="D36" s="97" t="s">
        <v>167</v>
      </c>
      <c r="E36" s="98">
        <v>2</v>
      </c>
      <c r="F36" s="99">
        <v>46.069000000000003</v>
      </c>
      <c r="G36" s="99">
        <f t="shared" si="0"/>
        <v>21.786505200000001</v>
      </c>
      <c r="H36" s="99">
        <v>0.97199999999999998</v>
      </c>
      <c r="I36" s="100">
        <v>0.97199999999999998</v>
      </c>
      <c r="J36" s="99">
        <f t="shared" si="6"/>
        <v>0.97199999999999998</v>
      </c>
      <c r="K36" s="98">
        <f t="shared" si="2"/>
        <v>0</v>
      </c>
      <c r="L36" s="98">
        <f t="shared" si="1"/>
        <v>0</v>
      </c>
      <c r="M36" s="98">
        <f t="shared" si="3"/>
        <v>1.1025907909268531</v>
      </c>
      <c r="N36" s="101">
        <f t="shared" si="4"/>
        <v>0</v>
      </c>
      <c r="P36" s="86">
        <f t="shared" si="5"/>
        <v>0</v>
      </c>
    </row>
    <row r="37" spans="2:17" ht="14.25" customHeight="1" thickTop="1" thickBot="1">
      <c r="B37" s="195">
        <f>ROUND(SUM(B13:B36),2)</f>
        <v>100</v>
      </c>
      <c r="C37" s="196" t="str">
        <f>IF(B37&gt;100,"сума більше 100%!", IF(B37&lt;100,"сума менше 100%!",""))</f>
        <v/>
      </c>
      <c r="D37" s="197"/>
      <c r="E37" s="198"/>
      <c r="F37" s="198"/>
      <c r="G37" s="198">
        <v>22.414100000000001</v>
      </c>
      <c r="H37" s="198"/>
      <c r="I37" s="198"/>
      <c r="J37" s="198"/>
      <c r="K37" s="199">
        <f>SUM(K13:K36)</f>
        <v>99.766394576363609</v>
      </c>
      <c r="L37" s="197"/>
      <c r="M37" s="198"/>
      <c r="N37" s="200">
        <f>SUM(N13:N36)</f>
        <v>0.56152943582526993</v>
      </c>
    </row>
    <row r="38" spans="2:17" ht="12" customHeight="1">
      <c r="B38" s="102"/>
      <c r="C38" s="103"/>
      <c r="D38" s="104"/>
      <c r="E38" s="104"/>
      <c r="F38" s="104"/>
      <c r="G38" s="104"/>
      <c r="H38" s="104"/>
      <c r="I38" s="104"/>
      <c r="J38" s="104"/>
      <c r="K38" s="105"/>
      <c r="L38" s="106"/>
      <c r="M38" s="104"/>
      <c r="N38" s="55"/>
    </row>
    <row r="39" spans="2:17" ht="12" customHeight="1">
      <c r="B39" s="102"/>
      <c r="C39" s="103"/>
      <c r="D39" s="104"/>
      <c r="E39" s="104"/>
      <c r="F39" s="104"/>
      <c r="G39" s="104"/>
      <c r="H39" s="104"/>
      <c r="I39" s="104"/>
      <c r="J39" s="104"/>
      <c r="K39" s="105"/>
      <c r="L39" s="106"/>
      <c r="M39" s="104"/>
      <c r="N39" s="55"/>
    </row>
    <row r="40" spans="2:17" ht="12" customHeight="1">
      <c r="C40" s="107"/>
    </row>
    <row r="41" spans="2:17" ht="12" customHeight="1">
      <c r="B41" s="108"/>
      <c r="E41" s="104"/>
      <c r="F41" s="104"/>
      <c r="G41" s="104"/>
      <c r="H41" s="104"/>
      <c r="I41" s="104"/>
      <c r="J41" s="104"/>
      <c r="K41" s="104"/>
      <c r="L41" s="104"/>
      <c r="N41" s="104"/>
    </row>
    <row r="42" spans="2:17" ht="12.75" customHeight="1" thickBot="1">
      <c r="B42" s="108"/>
      <c r="K42" s="104"/>
      <c r="L42" s="104"/>
      <c r="N42" s="104"/>
    </row>
    <row r="43" spans="2:17" ht="39.75">
      <c r="B43" s="172" t="s">
        <v>174</v>
      </c>
      <c r="C43" s="109">
        <f>N37*273.15/C5*C3/101.325</f>
        <v>0.52321939415204666</v>
      </c>
      <c r="K43" s="104"/>
      <c r="L43" s="104"/>
      <c r="N43" s="104"/>
    </row>
    <row r="44" spans="2:17" ht="30" customHeight="1">
      <c r="B44" s="173" t="s">
        <v>168</v>
      </c>
      <c r="C44" s="174">
        <f>C43/1000</f>
        <v>5.2321939415204662E-4</v>
      </c>
      <c r="D44" s="110"/>
      <c r="E44" s="110"/>
      <c r="F44" s="110"/>
      <c r="K44" s="104"/>
      <c r="L44" s="104"/>
      <c r="N44" s="104"/>
    </row>
    <row r="45" spans="2:17" ht="29.25" customHeight="1">
      <c r="B45" s="175" t="s">
        <v>169</v>
      </c>
      <c r="C45" s="176">
        <f>C44/C8</f>
        <v>1.5187790831699465E-5</v>
      </c>
      <c r="D45" s="110"/>
      <c r="E45" s="110"/>
      <c r="F45" s="110"/>
      <c r="K45" s="104"/>
      <c r="N45" s="104"/>
    </row>
    <row r="46" spans="2:17" ht="30" customHeight="1">
      <c r="B46" s="175" t="s">
        <v>170</v>
      </c>
      <c r="C46" s="176">
        <f>C45*1000000</f>
        <v>15.187790831699465</v>
      </c>
      <c r="D46" s="110"/>
      <c r="E46" s="110"/>
      <c r="F46" s="110"/>
      <c r="N46" s="104"/>
    </row>
    <row r="47" spans="2:17" ht="29.25" thickBot="1">
      <c r="B47" s="177" t="s">
        <v>171</v>
      </c>
      <c r="C47" s="234">
        <f>3.664*C46</f>
        <v>55.648065607346837</v>
      </c>
      <c r="N47" s="104"/>
    </row>
    <row r="48" spans="2:17" ht="12" customHeight="1">
      <c r="N48" s="104"/>
    </row>
    <row r="49" spans="14:14" ht="12" customHeight="1">
      <c r="N49" s="104"/>
    </row>
    <row r="50" spans="14:14" ht="12" customHeight="1">
      <c r="N50" s="104"/>
    </row>
  </sheetData>
  <mergeCells count="2">
    <mergeCell ref="B4:B5"/>
    <mergeCell ref="J10:M10"/>
  </mergeCells>
  <conditionalFormatting sqref="B37">
    <cfRule type="cellIs" dxfId="52" priority="47" operator="greaterThan">
      <formula>100</formula>
    </cfRule>
    <cfRule type="expression" dxfId="51" priority="48">
      <formula>"&gt;=100"</formula>
    </cfRule>
  </conditionalFormatting>
  <conditionalFormatting sqref="J13:J35">
    <cfRule type="cellIs" dxfId="50" priority="46" operator="equal">
      <formula>"Т_нестандартна!"</formula>
    </cfRule>
  </conditionalFormatting>
  <conditionalFormatting sqref="C37">
    <cfRule type="cellIs" dxfId="49" priority="44" operator="equal">
      <formula>"сума менше 100%!"</formula>
    </cfRule>
    <cfRule type="cellIs" dxfId="48" priority="45" operator="equal">
      <formula>"сума більше 100%!"</formula>
    </cfRule>
  </conditionalFormatting>
  <conditionalFormatting sqref="B37">
    <cfRule type="cellIs" dxfId="47" priority="42" operator="greaterThan">
      <formula>100</formula>
    </cfRule>
    <cfRule type="expression" dxfId="46" priority="43">
      <formula>"&gt;=100"</formula>
    </cfRule>
  </conditionalFormatting>
  <conditionalFormatting sqref="B37">
    <cfRule type="cellIs" dxfId="45" priority="40" operator="greaterThan">
      <formula>100</formula>
    </cfRule>
    <cfRule type="expression" dxfId="44" priority="41">
      <formula>"&gt;=100"</formula>
    </cfRule>
  </conditionalFormatting>
  <conditionalFormatting sqref="J13:J35">
    <cfRule type="cellIs" dxfId="43" priority="39" operator="equal">
      <formula>"Т_нестандартна!"</formula>
    </cfRule>
  </conditionalFormatting>
  <conditionalFormatting sqref="C37">
    <cfRule type="cellIs" dxfId="42" priority="37" operator="equal">
      <formula>"сума менше 100%!"</formula>
    </cfRule>
    <cfRule type="cellIs" dxfId="41" priority="38" operator="equal">
      <formula>"сума більше 100%!"</formula>
    </cfRule>
  </conditionalFormatting>
  <conditionalFormatting sqref="B37">
    <cfRule type="cellIs" dxfId="40" priority="35" operator="greaterThan">
      <formula>100</formula>
    </cfRule>
    <cfRule type="expression" dxfId="39" priority="36">
      <formula>"&gt;=100"</formula>
    </cfRule>
  </conditionalFormatting>
  <conditionalFormatting sqref="B37">
    <cfRule type="cellIs" dxfId="38" priority="33" operator="greaterThan">
      <formula>100</formula>
    </cfRule>
    <cfRule type="expression" dxfId="37" priority="34">
      <formula>"&gt;=100"</formula>
    </cfRule>
  </conditionalFormatting>
  <conditionalFormatting sqref="J13:J35">
    <cfRule type="cellIs" dxfId="36" priority="32" operator="equal">
      <formula>"Т_нестандартна!"</formula>
    </cfRule>
  </conditionalFormatting>
  <conditionalFormatting sqref="C37">
    <cfRule type="cellIs" dxfId="35" priority="30" operator="equal">
      <formula>"сума менше 100%!"</formula>
    </cfRule>
    <cfRule type="cellIs" dxfId="34" priority="31" operator="equal">
      <formula>"сума більше 100%!"</formula>
    </cfRule>
  </conditionalFormatting>
  <conditionalFormatting sqref="B37">
    <cfRule type="cellIs" dxfId="33" priority="28" operator="greaterThan">
      <formula>100</formula>
    </cfRule>
    <cfRule type="expression" dxfId="32" priority="29">
      <formula>"&gt;=100"</formula>
    </cfRule>
  </conditionalFormatting>
  <conditionalFormatting sqref="B37">
    <cfRule type="cellIs" dxfId="31" priority="26" operator="greaterThan">
      <formula>100</formula>
    </cfRule>
    <cfRule type="expression" dxfId="30" priority="27">
      <formula>"&gt;=100"</formula>
    </cfRule>
  </conditionalFormatting>
  <conditionalFormatting sqref="B37">
    <cfRule type="cellIs" dxfId="29" priority="24" operator="greaterThan">
      <formula>100</formula>
    </cfRule>
    <cfRule type="expression" dxfId="28" priority="25">
      <formula>"&gt;=100"</formula>
    </cfRule>
  </conditionalFormatting>
  <conditionalFormatting sqref="J13:J35">
    <cfRule type="cellIs" dxfId="27" priority="23" operator="equal">
      <formula>"Т_нестандартна!"</formula>
    </cfRule>
  </conditionalFormatting>
  <conditionalFormatting sqref="C37">
    <cfRule type="cellIs" dxfId="26" priority="21" operator="equal">
      <formula>"сума менше 100%!"</formula>
    </cfRule>
    <cfRule type="cellIs" dxfId="25" priority="22" operator="equal">
      <formula>"сума більше 100%!"</formula>
    </cfRule>
  </conditionalFormatting>
  <conditionalFormatting sqref="B37">
    <cfRule type="cellIs" dxfId="24" priority="19" operator="greaterThan">
      <formula>100</formula>
    </cfRule>
    <cfRule type="expression" dxfId="23" priority="20">
      <formula>"&gt;=100"</formula>
    </cfRule>
  </conditionalFormatting>
  <conditionalFormatting sqref="B37">
    <cfRule type="cellIs" dxfId="22" priority="17" operator="greaterThan">
      <formula>100</formula>
    </cfRule>
    <cfRule type="expression" dxfId="21" priority="18">
      <formula>"&gt;=100"</formula>
    </cfRule>
  </conditionalFormatting>
  <conditionalFormatting sqref="J13:J35">
    <cfRule type="cellIs" dxfId="20" priority="16" operator="equal">
      <formula>"Т_нестандартна!"</formula>
    </cfRule>
  </conditionalFormatting>
  <conditionalFormatting sqref="C37">
    <cfRule type="cellIs" dxfId="19" priority="14" operator="equal">
      <formula>"сума менше 100%!"</formula>
    </cfRule>
    <cfRule type="cellIs" dxfId="18" priority="15" operator="equal">
      <formula>"сума більше 100%!"</formula>
    </cfRule>
  </conditionalFormatting>
  <conditionalFormatting sqref="B37">
    <cfRule type="cellIs" dxfId="17" priority="12" operator="greaterThan">
      <formula>100</formula>
    </cfRule>
    <cfRule type="expression" dxfId="16" priority="13">
      <formula>"&gt;=100"</formula>
    </cfRule>
  </conditionalFormatting>
  <conditionalFormatting sqref="B37">
    <cfRule type="cellIs" dxfId="15" priority="10" operator="greaterThan">
      <formula>100</formula>
    </cfRule>
    <cfRule type="expression" dxfId="14" priority="11">
      <formula>"&gt;=100"</formula>
    </cfRule>
  </conditionalFormatting>
  <conditionalFormatting sqref="B37">
    <cfRule type="cellIs" dxfId="13" priority="8" operator="greaterThan">
      <formula>100</formula>
    </cfRule>
    <cfRule type="expression" dxfId="12" priority="9">
      <formula>"&gt;=100"</formula>
    </cfRule>
  </conditionalFormatting>
  <conditionalFormatting sqref="J13:J35">
    <cfRule type="cellIs" dxfId="11" priority="7" operator="equal">
      <formula>"Т_нестандартна!"</formula>
    </cfRule>
  </conditionalFormatting>
  <conditionalFormatting sqref="C37">
    <cfRule type="cellIs" dxfId="10" priority="5" operator="equal">
      <formula>"сума менше 100%!"</formula>
    </cfRule>
    <cfRule type="cellIs" dxfId="9" priority="6" operator="equal">
      <formula>"сума більше 100%!"</formula>
    </cfRule>
  </conditionalFormatting>
  <conditionalFormatting sqref="B37">
    <cfRule type="cellIs" dxfId="8" priority="3" operator="greaterThan">
      <formula>100</formula>
    </cfRule>
    <cfRule type="expression" dxfId="7" priority="4">
      <formula>"&gt;=100"</formula>
    </cfRule>
  </conditionalFormatting>
  <conditionalFormatting sqref="B37">
    <cfRule type="cellIs" dxfId="6" priority="1" operator="greaterThan">
      <formula>100</formula>
    </cfRule>
    <cfRule type="expression" dxfId="5" priority="2">
      <formula>"&gt;=100"</formula>
    </cfRule>
  </conditionalFormatting>
  <dataValidations disablePrompts="1"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8.xml><?xml version="1.0" encoding="utf-8"?>
<worksheet xmlns="http://schemas.openxmlformats.org/spreadsheetml/2006/main" xmlns:r="http://schemas.openxmlformats.org/officeDocument/2006/relationships">
  <dimension ref="B1:K31"/>
  <sheetViews>
    <sheetView zoomScaleNormal="100" workbookViewId="0"/>
  </sheetViews>
  <sheetFormatPr defaultColWidth="9.140625" defaultRowHeight="11.25"/>
  <cols>
    <col min="1" max="1" width="2.140625" style="112" customWidth="1"/>
    <col min="2" max="2" width="25.42578125" style="112" customWidth="1"/>
    <col min="3" max="3" width="17.42578125" style="112" customWidth="1"/>
    <col min="4" max="4" width="16" style="112" customWidth="1"/>
    <col min="5" max="5" width="16.28515625" style="112" customWidth="1"/>
    <col min="6" max="6" width="18.5703125" style="112" customWidth="1"/>
    <col min="7" max="7" width="15.140625" style="112" customWidth="1"/>
    <col min="8" max="8" width="15.85546875" style="112" customWidth="1"/>
    <col min="9" max="9" width="18.5703125" style="112" customWidth="1"/>
    <col min="10" max="10" width="15.28515625" style="112" customWidth="1"/>
    <col min="11" max="16384" width="9.140625" style="112"/>
  </cols>
  <sheetData>
    <row r="1" spans="2:10" ht="20.25">
      <c r="B1" s="54" t="s">
        <v>175</v>
      </c>
      <c r="C1"/>
      <c r="D1"/>
    </row>
    <row r="2" spans="2:10" ht="12.75" thickBot="1">
      <c r="B2" s="55"/>
      <c r="C2" s="56"/>
      <c r="D2" s="56"/>
    </row>
    <row r="3" spans="2:10" ht="15">
      <c r="B3" s="113" t="s">
        <v>99</v>
      </c>
      <c r="C3" s="179"/>
      <c r="D3" s="114"/>
    </row>
    <row r="4" spans="2:10" ht="30" customHeight="1">
      <c r="B4" s="65" t="s">
        <v>100</v>
      </c>
      <c r="C4" s="169" t="s">
        <v>101</v>
      </c>
      <c r="D4" s="66"/>
    </row>
    <row r="5" spans="2:10" ht="15">
      <c r="B5" s="65" t="s">
        <v>176</v>
      </c>
      <c r="C5" s="180">
        <v>0.44900000000000001</v>
      </c>
      <c r="D5" s="66" t="s">
        <v>177</v>
      </c>
    </row>
    <row r="6" spans="2:10" ht="30.75" thickBot="1">
      <c r="B6" s="67" t="s">
        <v>102</v>
      </c>
      <c r="C6" s="181">
        <v>16.744</v>
      </c>
      <c r="D6" s="68" t="s">
        <v>103</v>
      </c>
    </row>
    <row r="7" spans="2:10" ht="12.95" customHeight="1" thickBot="1"/>
    <row r="8" spans="2:10" ht="27" customHeight="1">
      <c r="B8" s="69" t="s">
        <v>105</v>
      </c>
      <c r="C8" s="70" t="s">
        <v>106</v>
      </c>
      <c r="D8" s="69" t="s">
        <v>178</v>
      </c>
      <c r="E8" s="71" t="s">
        <v>108</v>
      </c>
      <c r="F8" s="71" t="s">
        <v>179</v>
      </c>
      <c r="G8" s="71" t="s">
        <v>180</v>
      </c>
      <c r="H8" s="71" t="s">
        <v>181</v>
      </c>
      <c r="I8" s="71" t="s">
        <v>182</v>
      </c>
      <c r="J8" s="115" t="s">
        <v>183</v>
      </c>
    </row>
    <row r="9" spans="2:10" ht="12.95" hidden="1" customHeight="1">
      <c r="B9" s="116" t="s">
        <v>184</v>
      </c>
      <c r="C9" s="117" t="s">
        <v>185</v>
      </c>
      <c r="D9" s="117" t="s">
        <v>186</v>
      </c>
      <c r="E9" s="117" t="s">
        <v>186</v>
      </c>
      <c r="F9" s="117" t="s">
        <v>187</v>
      </c>
      <c r="G9" s="117" t="s">
        <v>188</v>
      </c>
      <c r="H9" s="117" t="s">
        <v>189</v>
      </c>
      <c r="I9" s="117" t="s">
        <v>190</v>
      </c>
      <c r="J9" s="118"/>
    </row>
    <row r="10" spans="2:10" ht="15.75" hidden="1" customHeight="1">
      <c r="B10" s="119"/>
      <c r="C10" s="120" t="s">
        <v>191</v>
      </c>
      <c r="D10" s="120" t="s">
        <v>192</v>
      </c>
      <c r="E10" s="120" t="s">
        <v>192</v>
      </c>
      <c r="F10" s="120"/>
      <c r="G10" s="120" t="s">
        <v>192</v>
      </c>
      <c r="H10" s="120" t="s">
        <v>193</v>
      </c>
      <c r="I10" s="120" t="s">
        <v>194</v>
      </c>
      <c r="J10" s="121" t="s">
        <v>194</v>
      </c>
    </row>
    <row r="11" spans="2:10" ht="15.75" customHeight="1">
      <c r="B11" s="122" t="s">
        <v>120</v>
      </c>
      <c r="C11" s="81" t="s">
        <v>195</v>
      </c>
      <c r="D11" s="178">
        <v>0.26300000000000001</v>
      </c>
      <c r="E11" s="123">
        <v>16.042999999999999</v>
      </c>
      <c r="F11" s="124">
        <f>D11*E11</f>
        <v>4.219309</v>
      </c>
      <c r="G11" s="125">
        <v>1</v>
      </c>
      <c r="H11" s="257">
        <v>12.010999999999999</v>
      </c>
      <c r="I11" s="126">
        <f t="shared" ref="I11:I17" si="0">G11*$H$11/E11</f>
        <v>0.74867543476905818</v>
      </c>
      <c r="J11" s="127">
        <f>I11*D11*E11</f>
        <v>3.158893</v>
      </c>
    </row>
    <row r="12" spans="2:10" ht="15.75" customHeight="1">
      <c r="B12" s="122" t="s">
        <v>196</v>
      </c>
      <c r="C12" s="81" t="s">
        <v>197</v>
      </c>
      <c r="D12" s="178">
        <v>2.1000000000000001E-2</v>
      </c>
      <c r="E12" s="123">
        <v>28.05</v>
      </c>
      <c r="F12" s="124">
        <f t="shared" ref="F12:F17" si="1">D12*E12</f>
        <v>0.58905000000000007</v>
      </c>
      <c r="G12" s="125">
        <v>2</v>
      </c>
      <c r="H12" s="258"/>
      <c r="I12" s="126">
        <f t="shared" si="0"/>
        <v>0.85639928698752221</v>
      </c>
      <c r="J12" s="127">
        <f t="shared" ref="J12:J17" si="2">I12*D12*E12</f>
        <v>0.50446199999999997</v>
      </c>
    </row>
    <row r="13" spans="2:10" ht="15.75" customHeight="1">
      <c r="B13" s="122" t="s">
        <v>150</v>
      </c>
      <c r="C13" s="81" t="s">
        <v>198</v>
      </c>
      <c r="D13" s="178">
        <v>0.56899999999999995</v>
      </c>
      <c r="E13" s="123">
        <v>2.0158800000000001</v>
      </c>
      <c r="F13" s="124">
        <f t="shared" si="1"/>
        <v>1.1470357199999999</v>
      </c>
      <c r="G13" s="125">
        <v>0</v>
      </c>
      <c r="H13" s="258"/>
      <c r="I13" s="126">
        <f t="shared" si="0"/>
        <v>0</v>
      </c>
      <c r="J13" s="127">
        <f t="shared" si="2"/>
        <v>0</v>
      </c>
    </row>
    <row r="14" spans="2:10" ht="15.75" customHeight="1">
      <c r="B14" s="122" t="s">
        <v>160</v>
      </c>
      <c r="C14" s="81" t="s">
        <v>199</v>
      </c>
      <c r="D14" s="178">
        <v>2.3E-2</v>
      </c>
      <c r="E14" s="123">
        <v>28.01</v>
      </c>
      <c r="F14" s="124">
        <f t="shared" si="1"/>
        <v>0.64423000000000008</v>
      </c>
      <c r="G14" s="125">
        <v>1</v>
      </c>
      <c r="H14" s="258"/>
      <c r="I14" s="126">
        <f t="shared" si="0"/>
        <v>0.42881113887897176</v>
      </c>
      <c r="J14" s="127">
        <f t="shared" si="2"/>
        <v>0.27625299999999997</v>
      </c>
    </row>
    <row r="15" spans="2:10" ht="15.75" customHeight="1">
      <c r="B15" s="122" t="s">
        <v>158</v>
      </c>
      <c r="C15" s="81" t="s">
        <v>200</v>
      </c>
      <c r="D15" s="178">
        <v>4.7E-2</v>
      </c>
      <c r="E15" s="123">
        <v>28.013500000000001</v>
      </c>
      <c r="F15" s="124">
        <f t="shared" si="1"/>
        <v>1.3166344999999999</v>
      </c>
      <c r="G15" s="125">
        <v>0</v>
      </c>
      <c r="H15" s="258"/>
      <c r="I15" s="126">
        <f t="shared" si="0"/>
        <v>0</v>
      </c>
      <c r="J15" s="127">
        <f t="shared" si="2"/>
        <v>0</v>
      </c>
    </row>
    <row r="16" spans="2:10" ht="15.75" customHeight="1">
      <c r="B16" s="122" t="s">
        <v>156</v>
      </c>
      <c r="C16" s="81" t="s">
        <v>201</v>
      </c>
      <c r="D16" s="178">
        <v>0.01</v>
      </c>
      <c r="E16" s="123">
        <v>31.998799999999999</v>
      </c>
      <c r="F16" s="124">
        <f t="shared" si="1"/>
        <v>0.31998799999999999</v>
      </c>
      <c r="G16" s="125">
        <v>0</v>
      </c>
      <c r="H16" s="258"/>
      <c r="I16" s="126">
        <f t="shared" si="0"/>
        <v>0</v>
      </c>
      <c r="J16" s="127">
        <f t="shared" si="2"/>
        <v>0</v>
      </c>
    </row>
    <row r="17" spans="2:11" ht="15.75" customHeight="1">
      <c r="B17" s="122" t="s">
        <v>152</v>
      </c>
      <c r="C17" s="81" t="s">
        <v>153</v>
      </c>
      <c r="D17" s="178">
        <v>6.7000000000000004E-2</v>
      </c>
      <c r="E17" s="123">
        <v>44.01</v>
      </c>
      <c r="F17" s="124">
        <f t="shared" si="1"/>
        <v>2.9486699999999999</v>
      </c>
      <c r="G17" s="125">
        <v>1</v>
      </c>
      <c r="H17" s="259"/>
      <c r="I17" s="126">
        <f t="shared" si="0"/>
        <v>0.27291524653487842</v>
      </c>
      <c r="J17" s="127">
        <f t="shared" si="2"/>
        <v>0.80473699999999992</v>
      </c>
    </row>
    <row r="18" spans="2:11" ht="15.75" customHeight="1" thickBot="1">
      <c r="B18" s="128" t="s">
        <v>202</v>
      </c>
      <c r="C18" s="129"/>
      <c r="D18" s="141">
        <f>SUM(D11:D17)</f>
        <v>1</v>
      </c>
      <c r="E18" s="130"/>
      <c r="F18" s="131">
        <f>SUM(F11:F17)</f>
        <v>11.184917220000001</v>
      </c>
      <c r="G18" s="260"/>
      <c r="H18" s="261"/>
      <c r="I18" s="262"/>
      <c r="J18" s="132">
        <f>SUM(J11:J17)</f>
        <v>4.744345</v>
      </c>
    </row>
    <row r="20" spans="2:11" ht="12" thickBot="1"/>
    <row r="21" spans="2:11" ht="25.5" customHeight="1">
      <c r="B21" s="133" t="s">
        <v>203</v>
      </c>
      <c r="C21" s="134">
        <f>J18/F18</f>
        <v>0.42417345669009787</v>
      </c>
      <c r="D21"/>
      <c r="E21"/>
      <c r="F21"/>
      <c r="G21"/>
      <c r="H21"/>
      <c r="I21"/>
    </row>
    <row r="22" spans="2:11" ht="25.5" customHeight="1">
      <c r="B22" s="135" t="s">
        <v>204</v>
      </c>
      <c r="C22" s="136">
        <f>C5*C21</f>
        <v>0.19045388205385394</v>
      </c>
      <c r="D22"/>
      <c r="E22"/>
      <c r="F22"/>
      <c r="G22"/>
      <c r="H22"/>
      <c r="I22"/>
    </row>
    <row r="23" spans="2:11" ht="15">
      <c r="B23" s="137" t="s">
        <v>169</v>
      </c>
      <c r="C23" s="138">
        <f>C22/C6</f>
        <v>1.1374455449943499E-2</v>
      </c>
      <c r="D23"/>
      <c r="E23"/>
      <c r="F23"/>
      <c r="G23"/>
      <c r="H23"/>
      <c r="I23"/>
    </row>
    <row r="24" spans="2:11" ht="15">
      <c r="B24" s="137" t="s">
        <v>170</v>
      </c>
      <c r="C24" s="138">
        <f>C23*1000</f>
        <v>11.374455449943499</v>
      </c>
      <c r="D24"/>
      <c r="E24"/>
      <c r="F24"/>
      <c r="G24"/>
      <c r="H24"/>
    </row>
    <row r="25" spans="2:11" ht="27.75" thickBot="1">
      <c r="B25" s="139" t="s">
        <v>205</v>
      </c>
      <c r="C25" s="235">
        <f>3.664*C24</f>
        <v>41.676004768592982</v>
      </c>
      <c r="D25"/>
      <c r="E25"/>
      <c r="F25"/>
      <c r="G25"/>
      <c r="H25"/>
    </row>
    <row r="26" spans="2:11" ht="15">
      <c r="B26"/>
      <c r="C26"/>
      <c r="D26"/>
      <c r="E26"/>
      <c r="F26"/>
      <c r="G26"/>
      <c r="H26"/>
    </row>
    <row r="27" spans="2:11" ht="15">
      <c r="B27"/>
      <c r="C27"/>
      <c r="D27"/>
      <c r="E27"/>
      <c r="F27"/>
      <c r="G27"/>
      <c r="H27"/>
      <c r="I27"/>
      <c r="J27"/>
      <c r="K27"/>
    </row>
    <row r="28" spans="2:11" ht="15">
      <c r="B28"/>
      <c r="C28"/>
      <c r="D28"/>
      <c r="E28"/>
      <c r="F28"/>
      <c r="G28"/>
      <c r="H28"/>
      <c r="I28"/>
      <c r="J28"/>
      <c r="K28"/>
    </row>
    <row r="29" spans="2:11" ht="15">
      <c r="B29"/>
      <c r="C29"/>
      <c r="D29"/>
      <c r="E29"/>
      <c r="F29"/>
      <c r="G29"/>
      <c r="H29"/>
      <c r="I29"/>
      <c r="J29"/>
      <c r="K29"/>
    </row>
    <row r="30" spans="2:11" ht="15">
      <c r="B30"/>
      <c r="C30"/>
      <c r="D30"/>
      <c r="E30"/>
      <c r="F30"/>
      <c r="G30"/>
      <c r="H30"/>
      <c r="I30"/>
      <c r="J30"/>
      <c r="K30"/>
    </row>
    <row r="31" spans="2:11" ht="15">
      <c r="B31"/>
      <c r="C31"/>
      <c r="D31"/>
      <c r="E31"/>
      <c r="F31"/>
      <c r="G31"/>
      <c r="H31"/>
      <c r="I31"/>
      <c r="J31"/>
      <c r="K31"/>
    </row>
  </sheetData>
  <mergeCells count="2">
    <mergeCell ref="H11:H17"/>
    <mergeCell ref="G18:I18"/>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dimension ref="B1:U46"/>
  <sheetViews>
    <sheetView topLeftCell="A10" zoomScale="115" zoomScaleNormal="115" workbookViewId="0">
      <selection activeCell="R41" sqref="R41"/>
    </sheetView>
  </sheetViews>
  <sheetFormatPr defaultColWidth="11.42578125" defaultRowHeight="12" outlineLevelCol="1"/>
  <cols>
    <col min="1" max="1" width="3.7109375" style="55" customWidth="1"/>
    <col min="2" max="2" width="22" style="55" customWidth="1"/>
    <col min="3" max="3" width="18.42578125" style="56" customWidth="1"/>
    <col min="4" max="4" width="13.7109375" style="56" customWidth="1"/>
    <col min="5" max="5" width="11.140625" style="56" hidden="1" customWidth="1" outlineLevel="1"/>
    <col min="6" max="6" width="14.85546875" style="56" hidden="1" customWidth="1" outlineLevel="1"/>
    <col min="7" max="7" width="10.5703125" style="56" hidden="1" customWidth="1" outlineLevel="1"/>
    <col min="8" max="10" width="13.28515625" style="56" hidden="1" customWidth="1" outlineLevel="1"/>
    <col min="11" max="13" width="11" style="56" hidden="1" customWidth="1" outlineLevel="1"/>
    <col min="14" max="14" width="12.140625" style="56" customWidth="1" collapsed="1"/>
    <col min="15" max="15" width="11.42578125" style="55"/>
    <col min="16" max="16" width="13.140625" style="56" hidden="1" customWidth="1"/>
    <col min="17" max="17" width="11.5703125" style="55" hidden="1" customWidth="1"/>
    <col min="18" max="18" width="11.5703125" style="55" bestFit="1" customWidth="1"/>
    <col min="19" max="16384" width="11.42578125" style="55"/>
  </cols>
  <sheetData>
    <row r="1" spans="2:21" ht="20.25">
      <c r="B1" s="54" t="s">
        <v>245</v>
      </c>
      <c r="C1"/>
      <c r="D1"/>
      <c r="E1"/>
      <c r="F1"/>
      <c r="G1"/>
      <c r="H1"/>
      <c r="I1"/>
      <c r="J1"/>
      <c r="K1"/>
      <c r="L1"/>
      <c r="M1"/>
      <c r="N1"/>
      <c r="Q1" s="55">
        <v>0</v>
      </c>
    </row>
    <row r="2" spans="2:21" ht="15" thickBot="1">
      <c r="Q2" s="55">
        <v>20</v>
      </c>
      <c r="R2" s="201" t="s">
        <v>172</v>
      </c>
      <c r="S2" s="57"/>
      <c r="T2" s="57"/>
      <c r="U2" s="57"/>
    </row>
    <row r="3" spans="2:21" ht="15">
      <c r="B3" s="58" t="s">
        <v>94</v>
      </c>
      <c r="C3" s="166">
        <v>101.325</v>
      </c>
      <c r="D3" s="59" t="s">
        <v>95</v>
      </c>
      <c r="R3" s="216"/>
      <c r="S3" s="202" t="s">
        <v>77</v>
      </c>
      <c r="T3" s="60"/>
      <c r="U3" s="60"/>
    </row>
    <row r="4" spans="2:21" ht="15" customHeight="1">
      <c r="B4" s="252" t="s">
        <v>96</v>
      </c>
      <c r="C4" s="167">
        <v>20</v>
      </c>
      <c r="D4" s="61" t="s">
        <v>97</v>
      </c>
      <c r="R4" s="35"/>
      <c r="S4" s="202" t="s">
        <v>78</v>
      </c>
      <c r="T4" s="62"/>
      <c r="U4" s="62"/>
    </row>
    <row r="5" spans="2:21" ht="15" customHeight="1">
      <c r="B5" s="253"/>
      <c r="C5" s="63">
        <f>C4+273.15</f>
        <v>293.14999999999998</v>
      </c>
      <c r="D5" s="64" t="s">
        <v>98</v>
      </c>
      <c r="E5" s="55"/>
      <c r="F5" s="55"/>
      <c r="R5" s="203"/>
      <c r="S5" s="202" t="s">
        <v>79</v>
      </c>
      <c r="T5" s="60"/>
      <c r="U5" s="60"/>
    </row>
    <row r="6" spans="2:21" ht="15" customHeight="1">
      <c r="B6" s="65" t="s">
        <v>99</v>
      </c>
      <c r="C6" s="168">
        <v>42736</v>
      </c>
      <c r="D6" s="64"/>
      <c r="R6"/>
      <c r="S6"/>
      <c r="T6" s="62"/>
      <c r="U6" s="62"/>
    </row>
    <row r="7" spans="2:21" ht="15" customHeight="1">
      <c r="B7" s="65" t="s">
        <v>100</v>
      </c>
      <c r="C7" s="169" t="s">
        <v>246</v>
      </c>
      <c r="D7" s="66"/>
      <c r="R7" s="204"/>
      <c r="S7" s="204"/>
      <c r="T7" s="62"/>
      <c r="U7" s="62"/>
    </row>
    <row r="8" spans="2:21" ht="30.75" customHeight="1" thickBot="1">
      <c r="B8" s="67" t="s">
        <v>102</v>
      </c>
      <c r="C8" s="170">
        <v>3.0772979999999999</v>
      </c>
      <c r="D8" s="68" t="s">
        <v>103</v>
      </c>
    </row>
    <row r="9" spans="2:21" ht="12.75" thickBot="1"/>
    <row r="10" spans="2:21" ht="48">
      <c r="B10" s="217" t="s">
        <v>104</v>
      </c>
      <c r="C10" s="218" t="s">
        <v>105</v>
      </c>
      <c r="D10" s="218" t="s">
        <v>106</v>
      </c>
      <c r="E10" s="219" t="s">
        <v>107</v>
      </c>
      <c r="F10" s="219" t="s">
        <v>108</v>
      </c>
      <c r="G10" s="219" t="s">
        <v>109</v>
      </c>
      <c r="H10" s="219" t="s">
        <v>110</v>
      </c>
      <c r="I10" s="219" t="s">
        <v>111</v>
      </c>
      <c r="J10" s="263" t="s">
        <v>112</v>
      </c>
      <c r="K10" s="264"/>
      <c r="L10" s="264"/>
      <c r="M10" s="265"/>
      <c r="N10" s="220" t="s">
        <v>113</v>
      </c>
    </row>
    <row r="11" spans="2:21" ht="13.5" hidden="1" customHeight="1">
      <c r="B11" s="73" t="s">
        <v>114</v>
      </c>
      <c r="C11" s="74"/>
      <c r="D11" s="74"/>
      <c r="E11" s="75" t="s">
        <v>115</v>
      </c>
      <c r="F11" s="74" t="s">
        <v>116</v>
      </c>
      <c r="G11" s="75"/>
      <c r="H11" s="75"/>
      <c r="I11" s="75"/>
      <c r="J11" s="76"/>
      <c r="K11" s="77"/>
      <c r="L11" s="77"/>
      <c r="M11" s="78"/>
      <c r="N11" s="79"/>
    </row>
    <row r="12" spans="2:21" ht="60" hidden="1" customHeight="1">
      <c r="B12" s="73" t="s">
        <v>117</v>
      </c>
      <c r="C12" s="74"/>
      <c r="D12" s="74"/>
      <c r="E12" s="75" t="s">
        <v>118</v>
      </c>
      <c r="F12" s="74" t="s">
        <v>119</v>
      </c>
      <c r="G12" s="75"/>
      <c r="H12" s="75"/>
      <c r="I12" s="75"/>
      <c r="J12" s="76"/>
      <c r="K12" s="77"/>
      <c r="L12" s="77"/>
      <c r="M12" s="78"/>
      <c r="N12" s="79"/>
    </row>
    <row r="13" spans="2:21" ht="12.75" hidden="1">
      <c r="B13" s="80"/>
      <c r="C13" s="81" t="s">
        <v>120</v>
      </c>
      <c r="D13" s="82" t="s">
        <v>121</v>
      </c>
      <c r="E13" s="83">
        <v>1</v>
      </c>
      <c r="F13" s="84">
        <v>16.042999999999999</v>
      </c>
      <c r="G13" s="84">
        <f t="shared" ref="G13:G36" si="0">$G$37*J13</f>
        <v>22.37151321</v>
      </c>
      <c r="H13" s="84">
        <v>0.99760000000000004</v>
      </c>
      <c r="I13" s="84">
        <v>0.99809999999999999</v>
      </c>
      <c r="J13" s="84">
        <f>IF($C$4=20,I13,IF($C$4=0,H13,"Т_нестандартна!"))</f>
        <v>0.99809999999999999</v>
      </c>
      <c r="K13" s="83">
        <f>B13*J13</f>
        <v>0</v>
      </c>
      <c r="L13" s="83">
        <f t="shared" ref="L13:L36" si="1">K13/$K$37</f>
        <v>0</v>
      </c>
      <c r="M13" s="83">
        <f>(F13/G13)*(12.0108*E13/F13)</f>
        <v>0.53687919486068592</v>
      </c>
      <c r="N13" s="85">
        <f>M13*L13</f>
        <v>0</v>
      </c>
      <c r="P13" s="86">
        <f>B13/100</f>
        <v>0</v>
      </c>
      <c r="Q13" s="87"/>
      <c r="R13" s="87"/>
    </row>
    <row r="14" spans="2:21" ht="12.75" hidden="1">
      <c r="B14" s="80"/>
      <c r="C14" s="81" t="s">
        <v>122</v>
      </c>
      <c r="D14" s="82" t="s">
        <v>123</v>
      </c>
      <c r="E14" s="83">
        <v>2</v>
      </c>
      <c r="F14" s="84">
        <v>30.07</v>
      </c>
      <c r="G14" s="84">
        <f t="shared" si="0"/>
        <v>22.2347872</v>
      </c>
      <c r="H14" s="84">
        <v>0.99</v>
      </c>
      <c r="I14" s="84">
        <v>0.99199999999999999</v>
      </c>
      <c r="J14" s="84">
        <f>IF($C$4=20,I14,IF($C$4=0,H14,"Т_нестандартна!"))</f>
        <v>0.99199999999999999</v>
      </c>
      <c r="K14" s="83">
        <f t="shared" ref="K14:K36" si="2">B14*J14</f>
        <v>0</v>
      </c>
      <c r="L14" s="83">
        <f t="shared" si="1"/>
        <v>0</v>
      </c>
      <c r="M14" s="83">
        <f t="shared" ref="M14:M36" si="3">(F14/G14)*(12.0108*E14/F14)</f>
        <v>1.080361137883973</v>
      </c>
      <c r="N14" s="85">
        <f t="shared" ref="N14:N36" si="4">M14*L14</f>
        <v>0</v>
      </c>
      <c r="P14" s="86">
        <f t="shared" ref="P14:P36" si="5">B14/100</f>
        <v>0</v>
      </c>
      <c r="Q14" s="87"/>
      <c r="R14" s="87"/>
    </row>
    <row r="15" spans="2:21" ht="12.75" hidden="1">
      <c r="B15" s="80"/>
      <c r="C15" s="81" t="s">
        <v>124</v>
      </c>
      <c r="D15" s="82" t="s">
        <v>125</v>
      </c>
      <c r="E15" s="83">
        <v>3</v>
      </c>
      <c r="F15" s="84">
        <v>44.097000000000001</v>
      </c>
      <c r="G15" s="84">
        <f t="shared" si="0"/>
        <v>22.042025940000002</v>
      </c>
      <c r="H15" s="84">
        <v>0.97889999999999999</v>
      </c>
      <c r="I15" s="84">
        <v>0.98340000000000005</v>
      </c>
      <c r="J15" s="84">
        <f t="shared" ref="J15:J36" si="6">IF($C$4=20,I15,IF($C$4=0,H15,"Т_нестандартна!"))</f>
        <v>0.98340000000000005</v>
      </c>
      <c r="K15" s="83">
        <f t="shared" si="2"/>
        <v>0</v>
      </c>
      <c r="L15" s="83">
        <f t="shared" si="1"/>
        <v>0</v>
      </c>
      <c r="M15" s="83">
        <f t="shared" si="3"/>
        <v>1.6347136192509168</v>
      </c>
      <c r="N15" s="85">
        <f t="shared" si="4"/>
        <v>0</v>
      </c>
      <c r="P15" s="86">
        <f t="shared" si="5"/>
        <v>0</v>
      </c>
      <c r="Q15" s="87"/>
      <c r="R15" s="87"/>
    </row>
    <row r="16" spans="2:21" ht="24" hidden="1">
      <c r="B16" s="80"/>
      <c r="C16" s="81" t="s">
        <v>126</v>
      </c>
      <c r="D16" s="82" t="s">
        <v>127</v>
      </c>
      <c r="E16" s="83">
        <v>4</v>
      </c>
      <c r="F16" s="84">
        <v>58.122999999999998</v>
      </c>
      <c r="G16" s="84">
        <f t="shared" si="0"/>
        <v>21.764091100000002</v>
      </c>
      <c r="H16" s="84">
        <v>0.95799999999999996</v>
      </c>
      <c r="I16" s="84">
        <v>0.97099999999999997</v>
      </c>
      <c r="J16" s="84">
        <f>IF($C$4=20,I16,IF($C$4=0,H16,"Т_нестандартна!"))</f>
        <v>0.97099999999999997</v>
      </c>
      <c r="K16" s="83">
        <f>B16*J16</f>
        <v>0</v>
      </c>
      <c r="L16" s="83">
        <f t="shared" si="1"/>
        <v>0</v>
      </c>
      <c r="M16" s="83">
        <f>(F16/G16)*(12.0108*E16/F16)</f>
        <v>2.2074526236475824</v>
      </c>
      <c r="N16" s="85">
        <f>M16*L16</f>
        <v>0</v>
      </c>
      <c r="P16" s="86">
        <f>B16/100</f>
        <v>0</v>
      </c>
      <c r="Q16" s="87"/>
      <c r="R16" s="87"/>
    </row>
    <row r="17" spans="2:18" ht="12.75" hidden="1">
      <c r="B17" s="80"/>
      <c r="C17" s="81" t="s">
        <v>128</v>
      </c>
      <c r="D17" s="82" t="s">
        <v>129</v>
      </c>
      <c r="E17" s="83">
        <v>4</v>
      </c>
      <c r="F17" s="84">
        <v>58.122999999999998</v>
      </c>
      <c r="G17" s="84">
        <f t="shared" si="0"/>
        <v>21.701331620000001</v>
      </c>
      <c r="H17" s="84">
        <v>0.95720000000000005</v>
      </c>
      <c r="I17" s="84">
        <v>0.96819999999999995</v>
      </c>
      <c r="J17" s="84">
        <f t="shared" si="6"/>
        <v>0.96819999999999995</v>
      </c>
      <c r="K17" s="83">
        <f t="shared" si="2"/>
        <v>0</v>
      </c>
      <c r="L17" s="83">
        <f t="shared" si="1"/>
        <v>0</v>
      </c>
      <c r="M17" s="83">
        <f t="shared" si="3"/>
        <v>2.2138364982047127</v>
      </c>
      <c r="N17" s="85">
        <f t="shared" si="4"/>
        <v>0</v>
      </c>
      <c r="P17" s="86">
        <f t="shared" si="5"/>
        <v>0</v>
      </c>
      <c r="Q17" s="87"/>
      <c r="R17" s="87"/>
    </row>
    <row r="18" spans="2:18" ht="12.75" hidden="1" customHeight="1">
      <c r="B18" s="80"/>
      <c r="C18" s="81" t="s">
        <v>130</v>
      </c>
      <c r="D18" s="82" t="s">
        <v>131</v>
      </c>
      <c r="E18" s="83">
        <v>5</v>
      </c>
      <c r="F18" s="84">
        <v>70.134</v>
      </c>
      <c r="G18" s="84">
        <f t="shared" si="0"/>
        <v>21.293395</v>
      </c>
      <c r="H18" s="84">
        <v>0.93500000000000005</v>
      </c>
      <c r="I18" s="84">
        <v>0.95</v>
      </c>
      <c r="J18" s="84">
        <f t="shared" si="6"/>
        <v>0.95</v>
      </c>
      <c r="K18" s="83">
        <f t="shared" si="2"/>
        <v>0</v>
      </c>
      <c r="L18" s="83">
        <f t="shared" si="1"/>
        <v>0</v>
      </c>
      <c r="M18" s="83">
        <f t="shared" si="3"/>
        <v>2.820311181002372</v>
      </c>
      <c r="N18" s="85">
        <f t="shared" si="4"/>
        <v>0</v>
      </c>
      <c r="P18" s="86">
        <f t="shared" si="5"/>
        <v>0</v>
      </c>
      <c r="Q18" s="87"/>
      <c r="R18" s="87"/>
    </row>
    <row r="19" spans="2:18" ht="24" hidden="1">
      <c r="B19" s="80"/>
      <c r="C19" s="81" t="s">
        <v>132</v>
      </c>
      <c r="D19" s="82" t="s">
        <v>133</v>
      </c>
      <c r="E19" s="83">
        <v>5</v>
      </c>
      <c r="F19" s="84">
        <v>72.150000000000006</v>
      </c>
      <c r="G19" s="84">
        <f t="shared" si="0"/>
        <v>21.495121900000001</v>
      </c>
      <c r="H19" s="84">
        <v>0.94299999999999995</v>
      </c>
      <c r="I19" s="84">
        <v>0.95899999999999996</v>
      </c>
      <c r="J19" s="84">
        <f>IF($C$4=20,I19,IF($C$4=0,H19,"Т_нестандартна!"))</f>
        <v>0.95899999999999996</v>
      </c>
      <c r="K19" s="83">
        <f>B19*J19</f>
        <v>0</v>
      </c>
      <c r="L19" s="83">
        <f t="shared" si="1"/>
        <v>0</v>
      </c>
      <c r="M19" s="83">
        <f>(F19/G19)*(12.0108*E19/F19)</f>
        <v>2.7938431928594927</v>
      </c>
      <c r="N19" s="85">
        <f>M19*L19</f>
        <v>0</v>
      </c>
      <c r="P19" s="86">
        <f>B19/100</f>
        <v>0</v>
      </c>
      <c r="Q19" s="87"/>
    </row>
    <row r="20" spans="2:18" ht="24" hidden="1">
      <c r="B20" s="80"/>
      <c r="C20" s="81" t="s">
        <v>134</v>
      </c>
      <c r="D20" s="82" t="s">
        <v>135</v>
      </c>
      <c r="E20" s="83">
        <v>5</v>
      </c>
      <c r="F20" s="84">
        <v>72.150000000000006</v>
      </c>
      <c r="G20" s="84">
        <f t="shared" si="0"/>
        <v>21.3606373</v>
      </c>
      <c r="H20" s="84">
        <v>0.93700000000000006</v>
      </c>
      <c r="I20" s="84">
        <v>0.95299999999999996</v>
      </c>
      <c r="J20" s="84">
        <f>IF($C$4=20,I20,IF($C$4=0,H20,"Т_нестандартна!"))</f>
        <v>0.95299999999999996</v>
      </c>
      <c r="K20" s="83">
        <f>B20*J20</f>
        <v>0</v>
      </c>
      <c r="L20" s="83">
        <f t="shared" si="1"/>
        <v>0</v>
      </c>
      <c r="M20" s="83">
        <f>(F20/G20)*(12.0108*E20/F20)</f>
        <v>2.8114329716183142</v>
      </c>
      <c r="N20" s="85">
        <f>M20*L20</f>
        <v>0</v>
      </c>
      <c r="P20" s="86">
        <f>B20/100</f>
        <v>0</v>
      </c>
      <c r="Q20" s="87"/>
    </row>
    <row r="21" spans="2:18" ht="12.75" hidden="1">
      <c r="B21" s="80"/>
      <c r="C21" s="81" t="s">
        <v>136</v>
      </c>
      <c r="D21" s="82" t="s">
        <v>137</v>
      </c>
      <c r="E21" s="83">
        <v>5</v>
      </c>
      <c r="F21" s="84">
        <v>72.150000000000006</v>
      </c>
      <c r="G21" s="84">
        <f t="shared" si="0"/>
        <v>21.181324499999999</v>
      </c>
      <c r="H21" s="84">
        <v>0.91800000000000004</v>
      </c>
      <c r="I21" s="84">
        <v>0.94499999999999995</v>
      </c>
      <c r="J21" s="84">
        <f t="shared" si="6"/>
        <v>0.94499999999999995</v>
      </c>
      <c r="K21" s="83">
        <f t="shared" si="2"/>
        <v>0</v>
      </c>
      <c r="L21" s="83">
        <f t="shared" si="1"/>
        <v>0</v>
      </c>
      <c r="M21" s="83">
        <f t="shared" si="3"/>
        <v>2.8352334623833371</v>
      </c>
      <c r="N21" s="85">
        <f t="shared" si="4"/>
        <v>0</v>
      </c>
      <c r="P21" s="86">
        <f t="shared" si="5"/>
        <v>0</v>
      </c>
      <c r="Q21" s="87"/>
    </row>
    <row r="22" spans="2:18" ht="12.75" hidden="1">
      <c r="B22" s="80"/>
      <c r="C22" s="81" t="s">
        <v>138</v>
      </c>
      <c r="D22" s="82" t="s">
        <v>139</v>
      </c>
      <c r="E22" s="83">
        <v>6</v>
      </c>
      <c r="F22" s="84">
        <v>86.177000000000007</v>
      </c>
      <c r="G22" s="84">
        <f t="shared" si="0"/>
        <v>20.598557900000003</v>
      </c>
      <c r="H22" s="84">
        <v>0.89200000000000002</v>
      </c>
      <c r="I22" s="84">
        <v>0.91900000000000004</v>
      </c>
      <c r="J22" s="84">
        <f t="shared" si="6"/>
        <v>0.91900000000000004</v>
      </c>
      <c r="K22" s="83">
        <f t="shared" si="2"/>
        <v>0</v>
      </c>
      <c r="L22" s="83">
        <f t="shared" si="1"/>
        <v>0</v>
      </c>
      <c r="M22" s="83">
        <f t="shared" si="3"/>
        <v>3.4985361766514727</v>
      </c>
      <c r="N22" s="85">
        <f t="shared" si="4"/>
        <v>0</v>
      </c>
      <c r="P22" s="86">
        <f t="shared" si="5"/>
        <v>0</v>
      </c>
      <c r="Q22" s="87"/>
    </row>
    <row r="23" spans="2:18" ht="12.75" hidden="1" customHeight="1">
      <c r="B23" s="80"/>
      <c r="C23" s="88" t="s">
        <v>140</v>
      </c>
      <c r="D23" s="89" t="s">
        <v>141</v>
      </c>
      <c r="E23" s="83">
        <v>7</v>
      </c>
      <c r="F23" s="84">
        <v>100.20399999999999</v>
      </c>
      <c r="G23" s="84">
        <f t="shared" si="0"/>
        <v>19.634751600000001</v>
      </c>
      <c r="H23" s="84">
        <v>0.83</v>
      </c>
      <c r="I23" s="84">
        <v>0.876</v>
      </c>
      <c r="J23" s="84">
        <f t="shared" si="6"/>
        <v>0.876</v>
      </c>
      <c r="K23" s="83">
        <f t="shared" si="2"/>
        <v>0</v>
      </c>
      <c r="L23" s="83">
        <f t="shared" si="1"/>
        <v>0</v>
      </c>
      <c r="M23" s="83">
        <f t="shared" si="3"/>
        <v>4.2819793044899015</v>
      </c>
      <c r="N23" s="85">
        <f t="shared" si="4"/>
        <v>0</v>
      </c>
      <c r="P23" s="86">
        <f t="shared" si="5"/>
        <v>0</v>
      </c>
      <c r="Q23" s="87"/>
    </row>
    <row r="24" spans="2:18" ht="12.75" hidden="1" customHeight="1">
      <c r="B24" s="80"/>
      <c r="C24" s="88" t="s">
        <v>142</v>
      </c>
      <c r="D24" s="89" t="s">
        <v>143</v>
      </c>
      <c r="E24" s="83">
        <v>8</v>
      </c>
      <c r="F24" s="84">
        <v>114.23099999999999</v>
      </c>
      <c r="G24" s="84">
        <f t="shared" si="0"/>
        <v>18.3123197</v>
      </c>
      <c r="H24" s="84">
        <v>0.74199999999999999</v>
      </c>
      <c r="I24" s="84">
        <v>0.81699999999999995</v>
      </c>
      <c r="J24" s="84">
        <f t="shared" si="6"/>
        <v>0.81699999999999995</v>
      </c>
      <c r="K24" s="83">
        <f t="shared" si="2"/>
        <v>0</v>
      </c>
      <c r="L24" s="83">
        <f t="shared" si="1"/>
        <v>0</v>
      </c>
      <c r="M24" s="83">
        <f t="shared" si="3"/>
        <v>5.2470905693067387</v>
      </c>
      <c r="N24" s="85">
        <f t="shared" si="4"/>
        <v>0</v>
      </c>
      <c r="P24" s="86">
        <f t="shared" si="5"/>
        <v>0</v>
      </c>
      <c r="Q24" s="87"/>
    </row>
    <row r="25" spans="2:18" ht="12.75" hidden="1" customHeight="1">
      <c r="B25" s="80"/>
      <c r="C25" s="88" t="s">
        <v>144</v>
      </c>
      <c r="D25" s="89" t="s">
        <v>145</v>
      </c>
      <c r="E25" s="83">
        <v>9</v>
      </c>
      <c r="F25" s="84">
        <v>128.25800000000001</v>
      </c>
      <c r="G25" s="84">
        <f t="shared" si="0"/>
        <v>16.474363499999999</v>
      </c>
      <c r="H25" s="84">
        <v>0.61299999999999999</v>
      </c>
      <c r="I25" s="84">
        <v>0.73499999999999999</v>
      </c>
      <c r="J25" s="84">
        <f t="shared" si="6"/>
        <v>0.73499999999999999</v>
      </c>
      <c r="K25" s="83">
        <f t="shared" si="2"/>
        <v>0</v>
      </c>
      <c r="L25" s="83">
        <f t="shared" si="1"/>
        <v>0</v>
      </c>
      <c r="M25" s="83">
        <f t="shared" si="3"/>
        <v>6.5615402986585796</v>
      </c>
      <c r="N25" s="85">
        <f t="shared" si="4"/>
        <v>0</v>
      </c>
      <c r="P25" s="86">
        <f t="shared" si="5"/>
        <v>0</v>
      </c>
      <c r="Q25" s="87"/>
    </row>
    <row r="26" spans="2:18" ht="12.75" hidden="1" customHeight="1">
      <c r="B26" s="80"/>
      <c r="C26" s="88" t="s">
        <v>146</v>
      </c>
      <c r="D26" s="89" t="s">
        <v>147</v>
      </c>
      <c r="E26" s="83">
        <v>6</v>
      </c>
      <c r="F26" s="84">
        <v>78.114000000000004</v>
      </c>
      <c r="G26" s="84">
        <f t="shared" si="0"/>
        <v>20.979597600000002</v>
      </c>
      <c r="H26" s="84">
        <v>0.90900000000000003</v>
      </c>
      <c r="I26" s="84">
        <v>0.93600000000000005</v>
      </c>
      <c r="J26" s="84">
        <f t="shared" si="6"/>
        <v>0.93600000000000005</v>
      </c>
      <c r="K26" s="83">
        <f t="shared" si="2"/>
        <v>0</v>
      </c>
      <c r="L26" s="83">
        <f t="shared" si="1"/>
        <v>0</v>
      </c>
      <c r="M26" s="83">
        <f t="shared" si="3"/>
        <v>3.4349943871182727</v>
      </c>
      <c r="N26" s="85">
        <f t="shared" si="4"/>
        <v>0</v>
      </c>
      <c r="P26" s="86">
        <f t="shared" si="5"/>
        <v>0</v>
      </c>
      <c r="Q26" s="87"/>
    </row>
    <row r="27" spans="2:18" ht="12.75" hidden="1" customHeight="1">
      <c r="B27" s="80"/>
      <c r="C27" s="81" t="s">
        <v>148</v>
      </c>
      <c r="D27" s="82" t="s">
        <v>149</v>
      </c>
      <c r="E27" s="83">
        <v>0</v>
      </c>
      <c r="F27" s="84">
        <v>39.948</v>
      </c>
      <c r="G27" s="84">
        <f t="shared" si="0"/>
        <v>22.398410130000002</v>
      </c>
      <c r="H27" s="84">
        <v>0.999</v>
      </c>
      <c r="I27" s="84">
        <v>0.99929999999999997</v>
      </c>
      <c r="J27" s="84">
        <f t="shared" si="6"/>
        <v>0.99929999999999997</v>
      </c>
      <c r="K27" s="83">
        <f t="shared" si="2"/>
        <v>0</v>
      </c>
      <c r="L27" s="83">
        <f t="shared" si="1"/>
        <v>0</v>
      </c>
      <c r="M27" s="83">
        <f t="shared" si="3"/>
        <v>0</v>
      </c>
      <c r="N27" s="85">
        <f t="shared" si="4"/>
        <v>0</v>
      </c>
      <c r="P27" s="86">
        <f t="shared" si="5"/>
        <v>0</v>
      </c>
      <c r="Q27" s="87"/>
    </row>
    <row r="28" spans="2:18" ht="12.75">
      <c r="B28" s="171">
        <v>20.866666666666671</v>
      </c>
      <c r="C28" s="81" t="s">
        <v>160</v>
      </c>
      <c r="D28" s="82" t="s">
        <v>161</v>
      </c>
      <c r="E28" s="83">
        <v>1</v>
      </c>
      <c r="F28" s="84">
        <v>44.01</v>
      </c>
      <c r="G28" s="84">
        <f t="shared" si="0"/>
        <v>22.295305270000004</v>
      </c>
      <c r="H28" s="84">
        <v>0.99329999999999996</v>
      </c>
      <c r="I28" s="84">
        <v>0.99470000000000003</v>
      </c>
      <c r="J28" s="84">
        <f>IF($C$4=20,I28,IF($C$4=0,H28,"Т_нестандартна!"))</f>
        <v>0.99470000000000003</v>
      </c>
      <c r="K28" s="83">
        <f>B28*J28</f>
        <v>20.756073333333337</v>
      </c>
      <c r="L28" s="83">
        <f t="shared" si="1"/>
        <v>0.2078400495759585</v>
      </c>
      <c r="M28" s="83">
        <f>(F28/G28)*(12.0108*E28/F28)</f>
        <v>0.5387143102346944</v>
      </c>
      <c r="N28" s="85">
        <f>M28*L28</f>
        <v>0.11196640894645718</v>
      </c>
      <c r="P28" s="86">
        <f>B28/100</f>
        <v>0.20866666666666669</v>
      </c>
      <c r="Q28" s="87"/>
    </row>
    <row r="29" spans="2:18" ht="12.75" customHeight="1">
      <c r="B29" s="171">
        <v>23.966666666666669</v>
      </c>
      <c r="C29" s="81" t="s">
        <v>152</v>
      </c>
      <c r="D29" s="82" t="s">
        <v>153</v>
      </c>
      <c r="E29" s="83">
        <v>1</v>
      </c>
      <c r="F29" s="84">
        <v>28.01</v>
      </c>
      <c r="G29" s="84">
        <f t="shared" si="0"/>
        <v>22.405134360000002</v>
      </c>
      <c r="H29" s="84">
        <v>0.99929999999999997</v>
      </c>
      <c r="I29" s="84">
        <v>0.99960000000000004</v>
      </c>
      <c r="J29" s="84">
        <f t="shared" si="6"/>
        <v>0.99960000000000004</v>
      </c>
      <c r="K29" s="83">
        <f t="shared" si="2"/>
        <v>23.957080000000001</v>
      </c>
      <c r="L29" s="83">
        <f t="shared" si="1"/>
        <v>0.2398931924613488</v>
      </c>
      <c r="M29" s="83">
        <f t="shared" si="3"/>
        <v>0.53607355381197541</v>
      </c>
      <c r="N29" s="85">
        <f t="shared" si="4"/>
        <v>0.12860039621805544</v>
      </c>
      <c r="P29" s="86">
        <f t="shared" si="5"/>
        <v>0.23966666666666669</v>
      </c>
      <c r="Q29" s="87"/>
    </row>
    <row r="30" spans="2:18" ht="12.75">
      <c r="B30" s="171">
        <v>2.6</v>
      </c>
      <c r="C30" s="81" t="s">
        <v>150</v>
      </c>
      <c r="D30" s="82" t="s">
        <v>151</v>
      </c>
      <c r="E30" s="83">
        <v>0</v>
      </c>
      <c r="F30" s="84">
        <v>2.0158800000000001</v>
      </c>
      <c r="G30" s="84">
        <f t="shared" si="0"/>
        <v>22.427548460000001</v>
      </c>
      <c r="H30" s="84">
        <v>1.0005999999999999</v>
      </c>
      <c r="I30" s="84">
        <v>1.0005999999999999</v>
      </c>
      <c r="J30" s="84">
        <f>IF($C$4=20,I30,IF($C$4=0,H30,"Т_нестандартна!"))</f>
        <v>1.0005999999999999</v>
      </c>
      <c r="K30" s="83">
        <f>B30*J30</f>
        <v>2.6015600000000001</v>
      </c>
      <c r="L30" s="83">
        <f t="shared" si="1"/>
        <v>2.6050609413991462E-2</v>
      </c>
      <c r="M30" s="83">
        <f>(F30/G30)*(12.0108*E30/F30)</f>
        <v>0</v>
      </c>
      <c r="N30" s="85">
        <f>M30*L30</f>
        <v>0</v>
      </c>
      <c r="P30" s="86">
        <f>B30/100</f>
        <v>2.6000000000000002E-2</v>
      </c>
      <c r="Q30" s="87"/>
    </row>
    <row r="31" spans="2:18" ht="13.5" thickBot="1">
      <c r="B31" s="171">
        <v>52.566666666666663</v>
      </c>
      <c r="C31" s="81" t="s">
        <v>158</v>
      </c>
      <c r="D31" s="205" t="s">
        <v>159</v>
      </c>
      <c r="E31" s="206">
        <v>0</v>
      </c>
      <c r="F31" s="207">
        <v>28.013500000000001</v>
      </c>
      <c r="G31" s="207">
        <f t="shared" si="0"/>
        <v>22.407375770000002</v>
      </c>
      <c r="H31" s="207">
        <v>0.99950000000000006</v>
      </c>
      <c r="I31" s="207">
        <v>0.99970000000000003</v>
      </c>
      <c r="J31" s="207">
        <f>IF($C$4=20,I31,IF($C$4=0,H31,"Т_нестандартна!"))</f>
        <v>0.99970000000000003</v>
      </c>
      <c r="K31" s="206">
        <f>B31*J31</f>
        <v>52.550896666666667</v>
      </c>
      <c r="L31" s="206">
        <f t="shared" si="1"/>
        <v>0.52621614854870125</v>
      </c>
      <c r="M31" s="206">
        <f>(F31/G31)*(12.0108*E31/F31)</f>
        <v>0</v>
      </c>
      <c r="N31" s="208">
        <f>M31*L31</f>
        <v>0</v>
      </c>
      <c r="P31" s="86">
        <f>B31/100</f>
        <v>0.52566666666666662</v>
      </c>
      <c r="Q31" s="87"/>
    </row>
    <row r="32" spans="2:18" ht="14.25" hidden="1" thickTop="1" thickBot="1">
      <c r="B32" s="80"/>
      <c r="C32" s="88" t="s">
        <v>154</v>
      </c>
      <c r="D32" s="209" t="s">
        <v>155</v>
      </c>
      <c r="E32" s="210">
        <v>0</v>
      </c>
      <c r="F32" s="211">
        <v>4.0026000000000002</v>
      </c>
      <c r="G32" s="211">
        <f t="shared" si="0"/>
        <v>22.425307050000001</v>
      </c>
      <c r="H32" s="211">
        <v>1.0004999999999999</v>
      </c>
      <c r="I32" s="211">
        <v>1.0004999999999999</v>
      </c>
      <c r="J32" s="211">
        <f t="shared" si="6"/>
        <v>1.0004999999999999</v>
      </c>
      <c r="K32" s="210">
        <f t="shared" si="2"/>
        <v>0</v>
      </c>
      <c r="L32" s="210">
        <f t="shared" si="1"/>
        <v>0</v>
      </c>
      <c r="M32" s="210">
        <f t="shared" si="3"/>
        <v>0</v>
      </c>
      <c r="N32" s="212">
        <f t="shared" si="4"/>
        <v>0</v>
      </c>
      <c r="P32" s="86">
        <f t="shared" si="5"/>
        <v>0</v>
      </c>
      <c r="Q32" s="87"/>
    </row>
    <row r="33" spans="2:17" ht="14.25" hidden="1" thickTop="1" thickBot="1">
      <c r="B33" s="80"/>
      <c r="C33" s="88" t="s">
        <v>156</v>
      </c>
      <c r="D33" s="89" t="s">
        <v>157</v>
      </c>
      <c r="E33" s="83">
        <v>0</v>
      </c>
      <c r="F33" s="84">
        <v>31.998799999999999</v>
      </c>
      <c r="G33" s="84">
        <f t="shared" si="0"/>
        <v>22.398410130000002</v>
      </c>
      <c r="H33" s="84">
        <v>0.999</v>
      </c>
      <c r="I33" s="84">
        <v>0.99929999999999997</v>
      </c>
      <c r="J33" s="84">
        <f>IF($C$4=20,I33,IF($C$4=0,H33,"Т_нестандартна!"))</f>
        <v>0.99929999999999997</v>
      </c>
      <c r="K33" s="83">
        <f>B33*J33</f>
        <v>0</v>
      </c>
      <c r="L33" s="83">
        <f t="shared" si="1"/>
        <v>0</v>
      </c>
      <c r="M33" s="83">
        <f>(F33/G33)*(12.0108*E33/F33)</f>
        <v>0</v>
      </c>
      <c r="N33" s="85">
        <f>M33*L33</f>
        <v>0</v>
      </c>
      <c r="P33" s="86">
        <f>B33/100</f>
        <v>0</v>
      </c>
      <c r="Q33" s="87"/>
    </row>
    <row r="34" spans="2:17" ht="13.5" hidden="1" customHeight="1">
      <c r="B34" s="90"/>
      <c r="C34" s="91" t="s">
        <v>162</v>
      </c>
      <c r="D34" s="92" t="s">
        <v>163</v>
      </c>
      <c r="E34" s="93">
        <v>1</v>
      </c>
      <c r="F34" s="94">
        <v>32.042000000000002</v>
      </c>
      <c r="G34" s="94">
        <f t="shared" si="0"/>
        <v>19.993377200000001</v>
      </c>
      <c r="H34" s="94">
        <v>0.77300000000000002</v>
      </c>
      <c r="I34" s="94">
        <v>0.89200000000000002</v>
      </c>
      <c r="J34" s="94">
        <f t="shared" si="6"/>
        <v>0.89200000000000002</v>
      </c>
      <c r="K34" s="93">
        <f t="shared" si="2"/>
        <v>0</v>
      </c>
      <c r="L34" s="93">
        <f t="shared" si="1"/>
        <v>0</v>
      </c>
      <c r="M34" s="93">
        <f t="shared" si="3"/>
        <v>0.60073892868884604</v>
      </c>
      <c r="N34" s="95">
        <f t="shared" si="4"/>
        <v>0</v>
      </c>
      <c r="P34" s="86">
        <f t="shared" si="5"/>
        <v>0</v>
      </c>
      <c r="Q34" s="87"/>
    </row>
    <row r="35" spans="2:17" ht="13.5" hidden="1" customHeight="1">
      <c r="B35" s="90"/>
      <c r="C35" s="91" t="s">
        <v>164</v>
      </c>
      <c r="D35" s="92" t="s">
        <v>165</v>
      </c>
      <c r="E35" s="93">
        <v>0</v>
      </c>
      <c r="F35" s="94">
        <v>18.0153</v>
      </c>
      <c r="G35" s="94">
        <f t="shared" si="0"/>
        <v>21.338223200000002</v>
      </c>
      <c r="H35" s="94">
        <v>0.93</v>
      </c>
      <c r="I35" s="94">
        <v>0.95199999999999996</v>
      </c>
      <c r="J35" s="94">
        <f t="shared" si="6"/>
        <v>0.95199999999999996</v>
      </c>
      <c r="K35" s="93">
        <f t="shared" si="2"/>
        <v>0</v>
      </c>
      <c r="L35" s="93">
        <f t="shared" si="1"/>
        <v>0</v>
      </c>
      <c r="M35" s="93">
        <f t="shared" si="3"/>
        <v>0</v>
      </c>
      <c r="N35" s="95">
        <f t="shared" si="4"/>
        <v>0</v>
      </c>
      <c r="P35" s="86">
        <f t="shared" si="5"/>
        <v>0</v>
      </c>
    </row>
    <row r="36" spans="2:17" ht="13.5" hidden="1" customHeight="1" thickBot="1">
      <c r="B36" s="90"/>
      <c r="C36" s="96" t="s">
        <v>166</v>
      </c>
      <c r="D36" s="97" t="s">
        <v>167</v>
      </c>
      <c r="E36" s="98">
        <v>2</v>
      </c>
      <c r="F36" s="99">
        <v>46.069000000000003</v>
      </c>
      <c r="G36" s="99">
        <f t="shared" si="0"/>
        <v>21.786505200000001</v>
      </c>
      <c r="H36" s="99">
        <v>0.97199999999999998</v>
      </c>
      <c r="I36" s="100">
        <v>0.97199999999999998</v>
      </c>
      <c r="J36" s="99">
        <f t="shared" si="6"/>
        <v>0.97199999999999998</v>
      </c>
      <c r="K36" s="98">
        <f t="shared" si="2"/>
        <v>0</v>
      </c>
      <c r="L36" s="98">
        <f t="shared" si="1"/>
        <v>0</v>
      </c>
      <c r="M36" s="98">
        <f t="shared" si="3"/>
        <v>1.1025907909268531</v>
      </c>
      <c r="N36" s="101">
        <f t="shared" si="4"/>
        <v>0</v>
      </c>
      <c r="P36" s="86">
        <f t="shared" si="5"/>
        <v>0</v>
      </c>
    </row>
    <row r="37" spans="2:17" ht="14.25" customHeight="1" thickTop="1" thickBot="1">
      <c r="B37" s="195">
        <f>ROUND(SUM(B13:B36),2)</f>
        <v>100</v>
      </c>
      <c r="C37" s="196" t="str">
        <f>IF(B37&gt;100,"сума більше 100%!", IF(B37&lt;100,"сума менше 100%!",""))</f>
        <v/>
      </c>
      <c r="D37" s="197"/>
      <c r="E37" s="198"/>
      <c r="F37" s="198"/>
      <c r="G37" s="198">
        <v>22.414100000000001</v>
      </c>
      <c r="H37" s="198"/>
      <c r="I37" s="198"/>
      <c r="J37" s="198"/>
      <c r="K37" s="199">
        <f>SUM(K13:K36)</f>
        <v>99.865610000000004</v>
      </c>
      <c r="L37" s="197"/>
      <c r="M37" s="198"/>
      <c r="N37" s="200">
        <f>SUM(N13:N36)</f>
        <v>0.24056680516451262</v>
      </c>
    </row>
    <row r="38" spans="2:17" ht="12.75" thickBot="1">
      <c r="B38" s="102"/>
      <c r="C38" s="103"/>
      <c r="D38" s="104"/>
      <c r="E38" s="104"/>
      <c r="F38" s="104"/>
      <c r="G38" s="104"/>
      <c r="H38" s="104"/>
      <c r="I38" s="104"/>
      <c r="J38" s="104"/>
      <c r="K38" s="105"/>
      <c r="L38" s="106"/>
      <c r="M38" s="104"/>
      <c r="N38" s="55"/>
    </row>
    <row r="39" spans="2:17" ht="52.5">
      <c r="B39" s="221" t="s">
        <v>248</v>
      </c>
      <c r="C39" s="213">
        <f>N37*273.15/C5*C3/101.325</f>
        <v>0.22415426515670012</v>
      </c>
      <c r="K39" s="104"/>
      <c r="L39" s="104"/>
      <c r="N39" s="104"/>
    </row>
    <row r="40" spans="2:17" ht="30" customHeight="1">
      <c r="B40" s="222" t="s">
        <v>168</v>
      </c>
      <c r="C40" s="214">
        <f>C39/1000</f>
        <v>2.2415426515670013E-4</v>
      </c>
      <c r="D40" s="110"/>
      <c r="E40" s="110"/>
      <c r="F40" s="110"/>
      <c r="K40" s="104"/>
      <c r="L40" s="104"/>
      <c r="N40" s="104"/>
    </row>
    <row r="41" spans="2:17" ht="29.25" customHeight="1">
      <c r="B41" s="222" t="s">
        <v>169</v>
      </c>
      <c r="C41" s="215">
        <f>C40/C8</f>
        <v>7.2841260468339472E-5</v>
      </c>
      <c r="D41" s="110"/>
      <c r="E41" s="110"/>
      <c r="F41" s="110"/>
      <c r="K41" s="104"/>
      <c r="N41" s="104"/>
    </row>
    <row r="42" spans="2:17" ht="30" customHeight="1">
      <c r="B42" s="222" t="s">
        <v>170</v>
      </c>
      <c r="C42" s="215">
        <f>C41*1000000</f>
        <v>72.84126046833947</v>
      </c>
      <c r="D42" s="110"/>
      <c r="E42" s="110"/>
      <c r="F42" s="110"/>
      <c r="N42" s="104"/>
    </row>
    <row r="43" spans="2:17" ht="28.5">
      <c r="B43" s="223" t="s">
        <v>171</v>
      </c>
      <c r="C43" s="225">
        <f>(12.011+15.9994*2)/12.011*C42</f>
        <v>266.89945091662031</v>
      </c>
      <c r="N43" s="104"/>
    </row>
    <row r="44" spans="2:17" ht="29.25" thickBot="1">
      <c r="B44" s="224" t="s">
        <v>247</v>
      </c>
      <c r="C44" s="236">
        <f>C39*3.664</f>
        <v>0.82130122753414925</v>
      </c>
      <c r="N44" s="104"/>
    </row>
    <row r="45" spans="2:17">
      <c r="N45" s="104"/>
    </row>
    <row r="46" spans="2:17">
      <c r="N46" s="104"/>
    </row>
  </sheetData>
  <mergeCells count="2">
    <mergeCell ref="B4:B5"/>
    <mergeCell ref="J10:M10"/>
  </mergeCells>
  <conditionalFormatting sqref="B37">
    <cfRule type="cellIs" dxfId="4" priority="4" operator="greaterThan">
      <formula>100</formula>
    </cfRule>
    <cfRule type="expression" dxfId="3" priority="5">
      <formula>"&gt;=100"</formula>
    </cfRule>
  </conditionalFormatting>
  <conditionalFormatting sqref="J13:J35">
    <cfRule type="cellIs" dxfId="2" priority="3" operator="equal">
      <formula>"Т_нестандартна!"</formula>
    </cfRule>
  </conditionalFormatting>
  <conditionalFormatting sqref="C37">
    <cfRule type="cellIs" dxfId="1" priority="1" operator="equal">
      <formula>"сума менше 100%!"</formula>
    </cfRule>
    <cfRule type="cellIs" dxfId="0" priority="2" operator="equal">
      <formula>"сума більше 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10.xml><?xml version="1.0" encoding="utf-8"?>
<worksheet xmlns="http://schemas.openxmlformats.org/spreadsheetml/2006/main" xmlns:r="http://schemas.openxmlformats.org/officeDocument/2006/relationships">
  <dimension ref="B1:I20"/>
  <sheetViews>
    <sheetView workbookViewId="0"/>
  </sheetViews>
  <sheetFormatPr defaultRowHeight="15"/>
  <cols>
    <col min="1" max="1" width="9.140625" customWidth="1"/>
    <col min="2" max="2" width="26" customWidth="1"/>
    <col min="3" max="3" width="10.42578125" customWidth="1"/>
    <col min="4" max="4" width="13.5703125" bestFit="1" customWidth="1"/>
    <col min="5" max="5" width="14.28515625" customWidth="1"/>
    <col min="6" max="6" width="11" bestFit="1" customWidth="1"/>
    <col min="7" max="7" width="13.42578125" customWidth="1"/>
    <col min="9" max="9" width="13.140625" customWidth="1"/>
  </cols>
  <sheetData>
    <row r="1" spans="2:9" ht="21">
      <c r="B1" s="142" t="s">
        <v>206</v>
      </c>
      <c r="C1" s="142"/>
    </row>
    <row r="2" spans="2:9" ht="21">
      <c r="B2" s="143" t="s">
        <v>7</v>
      </c>
      <c r="C2" s="142" t="s">
        <v>2</v>
      </c>
    </row>
    <row r="3" spans="2:9">
      <c r="E3" s="144"/>
      <c r="F3" s="144"/>
      <c r="G3" s="144"/>
      <c r="H3" s="145"/>
      <c r="I3" s="145"/>
    </row>
    <row r="4" spans="2:9" ht="15.75">
      <c r="B4" s="146" t="s">
        <v>207</v>
      </c>
    </row>
    <row r="6" spans="2:9">
      <c r="I6" s="147"/>
    </row>
    <row r="10" spans="2:9">
      <c r="B10" t="s">
        <v>208</v>
      </c>
    </row>
    <row r="11" spans="2:9">
      <c r="C11" t="s">
        <v>209</v>
      </c>
    </row>
    <row r="12" spans="2:9">
      <c r="C12" t="s">
        <v>210</v>
      </c>
    </row>
    <row r="13" spans="2:9">
      <c r="C13" t="s">
        <v>211</v>
      </c>
    </row>
    <row r="14" spans="2:9">
      <c r="B14" s="227" t="s">
        <v>212</v>
      </c>
      <c r="C14" t="s">
        <v>213</v>
      </c>
    </row>
    <row r="16" spans="2:9" ht="33">
      <c r="B16" s="148" t="s">
        <v>214</v>
      </c>
      <c r="C16" s="148" t="s">
        <v>215</v>
      </c>
      <c r="D16" s="149" t="s">
        <v>216</v>
      </c>
      <c r="E16" s="150" t="s">
        <v>217</v>
      </c>
      <c r="F16" s="150" t="s">
        <v>218</v>
      </c>
      <c r="G16" s="150" t="s">
        <v>219</v>
      </c>
      <c r="H16" s="151" t="s">
        <v>220</v>
      </c>
      <c r="I16" s="150" t="s">
        <v>221</v>
      </c>
    </row>
    <row r="17" spans="2:9" ht="38.25">
      <c r="B17" s="150" t="s">
        <v>222</v>
      </c>
      <c r="C17" s="182" t="s">
        <v>256</v>
      </c>
      <c r="D17" s="183" t="s">
        <v>259</v>
      </c>
      <c r="E17" s="184">
        <v>5.0000000000000001E-3</v>
      </c>
      <c r="F17" s="182">
        <f>'Дані 20ХХ'!D3/3</f>
        <v>200000</v>
      </c>
      <c r="G17" s="148">
        <f>POWER((E17*F17),2)</f>
        <v>1000000</v>
      </c>
      <c r="H17" s="152"/>
      <c r="I17" s="152"/>
    </row>
    <row r="18" spans="2:9" ht="38.25">
      <c r="B18" s="150" t="s">
        <v>223</v>
      </c>
      <c r="C18" s="182" t="s">
        <v>257</v>
      </c>
      <c r="D18" s="183" t="s">
        <v>259</v>
      </c>
      <c r="E18" s="184">
        <v>5.0000000000000001E-3</v>
      </c>
      <c r="F18" s="182">
        <f>F17</f>
        <v>200000</v>
      </c>
      <c r="G18" s="148">
        <f>POWER((E18*F18),2)</f>
        <v>1000000</v>
      </c>
      <c r="H18" s="152"/>
      <c r="I18" s="152"/>
    </row>
    <row r="19" spans="2:9" ht="38.25">
      <c r="B19" s="150"/>
      <c r="C19" s="182" t="s">
        <v>258</v>
      </c>
      <c r="D19" s="183" t="s">
        <v>259</v>
      </c>
      <c r="E19" s="184">
        <v>5.0000000000000001E-3</v>
      </c>
      <c r="F19" s="182">
        <f>F18</f>
        <v>200000</v>
      </c>
      <c r="G19" s="148">
        <f>POWER((E19*F19),2)</f>
        <v>1000000</v>
      </c>
      <c r="H19" s="152"/>
      <c r="I19" s="152"/>
    </row>
    <row r="20" spans="2:9">
      <c r="B20" s="148"/>
      <c r="C20" s="148"/>
      <c r="D20" s="148"/>
      <c r="E20" s="148"/>
      <c r="F20" s="153">
        <f>SUM(F17:F19)</f>
        <v>600000</v>
      </c>
      <c r="G20" s="148">
        <f>SUM(G17:G19)</f>
        <v>3000000</v>
      </c>
      <c r="H20" s="148">
        <f>SQRT(G20)</f>
        <v>1732.0508075688772</v>
      </c>
      <c r="I20" s="154">
        <f>H20/F20</f>
        <v>2.8867513459481286E-3</v>
      </c>
    </row>
  </sheetData>
  <pageMargins left="0.7" right="0.7" top="0.75" bottom="0.75" header="0.3" footer="0.3"/>
  <pageSetup paperSize="9" orientation="portrait" horizontalDpi="1200" verticalDpi="1200" r:id="rId1"/>
  <drawing r:id="rId2"/>
</worksheet>
</file>

<file path=xl/worksheets/sheet11.xml><?xml version="1.0" encoding="utf-8"?>
<worksheet xmlns="http://schemas.openxmlformats.org/spreadsheetml/2006/main" xmlns:r="http://schemas.openxmlformats.org/officeDocument/2006/relationships">
  <dimension ref="B1:E22"/>
  <sheetViews>
    <sheetView workbookViewId="0">
      <selection activeCell="G17" sqref="G17"/>
    </sheetView>
  </sheetViews>
  <sheetFormatPr defaultRowHeight="15"/>
  <cols>
    <col min="1" max="1" width="9.140625" customWidth="1"/>
    <col min="2" max="2" width="26" customWidth="1"/>
    <col min="4" max="4" width="13.5703125" bestFit="1" customWidth="1"/>
    <col min="5" max="5" width="14.28515625" customWidth="1"/>
    <col min="6" max="6" width="11" bestFit="1" customWidth="1"/>
    <col min="7" max="7" width="13.42578125" customWidth="1"/>
    <col min="9" max="9" width="13.140625" customWidth="1"/>
  </cols>
  <sheetData>
    <row r="1" spans="2:5" ht="21">
      <c r="B1" s="142" t="s">
        <v>206</v>
      </c>
    </row>
    <row r="2" spans="2:5" ht="21">
      <c r="B2" s="143" t="s">
        <v>15</v>
      </c>
      <c r="C2" s="142" t="s">
        <v>3</v>
      </c>
    </row>
    <row r="4" spans="2:5">
      <c r="B4" s="266" t="s">
        <v>225</v>
      </c>
      <c r="C4" s="266"/>
      <c r="D4" s="266"/>
    </row>
    <row r="8" spans="2:5">
      <c r="B8" t="s">
        <v>208</v>
      </c>
    </row>
    <row r="9" spans="2:5" ht="20.25">
      <c r="B9" s="185" t="s">
        <v>226</v>
      </c>
      <c r="C9" t="s">
        <v>227</v>
      </c>
    </row>
    <row r="10" spans="2:5" ht="20.25">
      <c r="B10" s="185" t="s">
        <v>228</v>
      </c>
      <c r="C10" t="s">
        <v>229</v>
      </c>
    </row>
    <row r="11" spans="2:5" ht="20.25">
      <c r="B11" s="185" t="s">
        <v>230</v>
      </c>
      <c r="C11" t="s">
        <v>231</v>
      </c>
    </row>
    <row r="13" spans="2:5" ht="30">
      <c r="B13" s="267" t="s">
        <v>225</v>
      </c>
      <c r="C13" s="268"/>
      <c r="D13" s="269"/>
      <c r="E13" s="149" t="s">
        <v>232</v>
      </c>
    </row>
    <row r="14" spans="2:5" ht="45">
      <c r="B14" s="149" t="s">
        <v>233</v>
      </c>
      <c r="C14" s="186" t="s">
        <v>230</v>
      </c>
      <c r="D14" s="187">
        <f>D22</f>
        <v>4.0000000000000001E-3</v>
      </c>
      <c r="E14" s="149" t="s">
        <v>234</v>
      </c>
    </row>
    <row r="15" spans="2:5" ht="30">
      <c r="B15" s="149" t="s">
        <v>235</v>
      </c>
      <c r="C15" s="186" t="s">
        <v>228</v>
      </c>
      <c r="D15" s="187">
        <v>5.0000000000000001E-3</v>
      </c>
      <c r="E15" s="149" t="s">
        <v>234</v>
      </c>
    </row>
    <row r="16" spans="2:5" ht="30">
      <c r="B16" s="149" t="s">
        <v>236</v>
      </c>
      <c r="C16" s="186" t="s">
        <v>226</v>
      </c>
      <c r="D16" s="188">
        <f>SQRT(POWER(D14,2)+POWER(D15,2))</f>
        <v>6.403124237432849E-3</v>
      </c>
      <c r="E16" s="149" t="s">
        <v>234</v>
      </c>
    </row>
    <row r="19" spans="2:5" ht="30">
      <c r="B19" s="267" t="s">
        <v>237</v>
      </c>
      <c r="C19" s="268"/>
      <c r="D19" s="269"/>
      <c r="E19" s="149" t="s">
        <v>232</v>
      </c>
    </row>
    <row r="20" spans="2:5" ht="30">
      <c r="B20" s="149" t="s">
        <v>238</v>
      </c>
      <c r="C20" s="149"/>
      <c r="D20" s="189">
        <v>5000</v>
      </c>
      <c r="E20" s="190" t="s">
        <v>239</v>
      </c>
    </row>
    <row r="21" spans="2:5" ht="30">
      <c r="B21" s="149" t="s">
        <v>240</v>
      </c>
      <c r="C21" s="149"/>
      <c r="D21" s="191">
        <v>20</v>
      </c>
      <c r="E21" s="190" t="s">
        <v>239</v>
      </c>
    </row>
    <row r="22" spans="2:5" ht="30">
      <c r="B22" s="149" t="s">
        <v>241</v>
      </c>
      <c r="C22" s="186"/>
      <c r="D22" s="188">
        <f>D21/D20</f>
        <v>4.0000000000000001E-3</v>
      </c>
      <c r="E22" s="149" t="s">
        <v>234</v>
      </c>
    </row>
  </sheetData>
  <mergeCells count="3">
    <mergeCell ref="B4:D4"/>
    <mergeCell ref="B13:D13"/>
    <mergeCell ref="B19:D1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ІНСТРУКЦІЇ</vt:lpstr>
      <vt:lpstr>Дані 20ХХ</vt:lpstr>
      <vt:lpstr>Розрахунок викидів_20ХХ</vt:lpstr>
      <vt:lpstr>Категорії МП</vt:lpstr>
      <vt:lpstr>ПрГ_201х-01</vt:lpstr>
      <vt:lpstr>ПрГ_201х-02</vt:lpstr>
      <vt:lpstr>ПрГ_201х-03</vt:lpstr>
      <vt:lpstr>Кокс_газ_20ХХ-01</vt:lpstr>
      <vt:lpstr>Домен_газ_20ХХ-01</vt:lpstr>
      <vt:lpstr>Невизн_П01</vt:lpstr>
      <vt:lpstr>Невизн П09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2020-12-23T14:40:42Z</dcterms:modified>
</cp:coreProperties>
</file>